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elena\OneDrive\Рабочий стол\"/>
    </mc:Choice>
  </mc:AlternateContent>
  <xr:revisionPtr revIDLastSave="0" documentId="8_{EE79F999-61E3-47ED-AEE5-66311C5818D6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Дата" sheetId="1" r:id="rId1"/>
    <sheet name="Курс" sheetId="2" state="hidden" r:id="rId2"/>
    <sheet name="IP камеры HOME" sheetId="3" r:id="rId3"/>
    <sheet name="Домофоны" sheetId="4" r:id="rId4"/>
    <sheet name="xHD камеры" sheetId="5" r:id="rId5"/>
    <sheet name="IP камеры AIR" sheetId="6" r:id="rId6"/>
    <sheet name="IP камеры ECO" sheetId="7" r:id="rId7"/>
    <sheet name="IP камеры ALERT!" sheetId="8" r:id="rId8"/>
    <sheet name="IP камеры FullColor" sheetId="9" r:id="rId9"/>
    <sheet name="IP камеры FACE.DETECTION" sheetId="10" r:id="rId10"/>
    <sheet name="IP камеры UltraLowLight" sheetId="11" r:id="rId11"/>
    <sheet name="IP камеры Panoramic" sheetId="12" r:id="rId12"/>
    <sheet name="IP камеры ANPR" sheetId="13" r:id="rId13"/>
    <sheet name="IP камеры PTZ " sheetId="14" r:id="rId14"/>
    <sheet name="Тепловизоры" sheetId="15" r:id="rId15"/>
    <sheet name="MHD регистраторы 5-в-1" sheetId="16" r:id="rId16"/>
    <sheet name="NVR регистраторы AIR" sheetId="17" r:id="rId17"/>
    <sheet name="NVR регистраторы Atlet" sheetId="18" r:id="rId18"/>
    <sheet name="NVR регистраторы TITAN" sheetId="19" r:id="rId19"/>
    <sheet name="POE коммутаторы" sheetId="20" r:id="rId20"/>
    <sheet name="Аксессуары" sheetId="21" r:id="rId21"/>
  </sheets>
  <calcPr calcId="191029" refMode="R1C1"/>
</workbook>
</file>

<file path=xl/calcChain.xml><?xml version="1.0" encoding="utf-8"?>
<calcChain xmlns="http://schemas.openxmlformats.org/spreadsheetml/2006/main">
  <c r="K38" i="21" l="1"/>
  <c r="J38" i="21"/>
  <c r="I38" i="21"/>
  <c r="H38" i="21"/>
  <c r="K37" i="21"/>
  <c r="J37" i="21"/>
  <c r="I37" i="21"/>
  <c r="H37" i="21"/>
  <c r="K36" i="21"/>
  <c r="H36" i="21" s="1"/>
  <c r="J36" i="21"/>
  <c r="I36" i="21"/>
  <c r="K35" i="21"/>
  <c r="H35" i="21" s="1"/>
  <c r="J35" i="21"/>
  <c r="I35" i="21"/>
  <c r="K34" i="21"/>
  <c r="H34" i="21" s="1"/>
  <c r="J34" i="21"/>
  <c r="I34" i="21"/>
  <c r="K33" i="21"/>
  <c r="H33" i="21" s="1"/>
  <c r="J33" i="21"/>
  <c r="I33" i="21"/>
  <c r="K32" i="21"/>
  <c r="H32" i="21" s="1"/>
  <c r="J32" i="21"/>
  <c r="I32" i="21"/>
  <c r="K31" i="21"/>
  <c r="H31" i="21" s="1"/>
  <c r="J31" i="21"/>
  <c r="I31" i="21"/>
  <c r="K30" i="21"/>
  <c r="H30" i="21" s="1"/>
  <c r="J30" i="21"/>
  <c r="I30" i="21"/>
  <c r="K29" i="21"/>
  <c r="H29" i="21" s="1"/>
  <c r="J29" i="21"/>
  <c r="I29" i="21"/>
  <c r="K28" i="21"/>
  <c r="H28" i="21" s="1"/>
  <c r="J28" i="21"/>
  <c r="I28" i="21"/>
  <c r="K27" i="21"/>
  <c r="J27" i="21"/>
  <c r="I27" i="21"/>
  <c r="H27" i="21"/>
  <c r="K26" i="21"/>
  <c r="H26" i="21" s="1"/>
  <c r="J26" i="21"/>
  <c r="I26" i="21"/>
  <c r="K25" i="21"/>
  <c r="H25" i="21" s="1"/>
  <c r="J25" i="21"/>
  <c r="I25" i="21"/>
  <c r="K24" i="21"/>
  <c r="H24" i="21" s="1"/>
  <c r="J24" i="21"/>
  <c r="I24" i="21"/>
  <c r="K22" i="21"/>
  <c r="H22" i="21" s="1"/>
  <c r="J22" i="21"/>
  <c r="I22" i="21"/>
  <c r="K21" i="21"/>
  <c r="H21" i="21" s="1"/>
  <c r="J21" i="21"/>
  <c r="I21" i="21"/>
  <c r="K20" i="21"/>
  <c r="H20" i="21" s="1"/>
  <c r="J20" i="21"/>
  <c r="I20" i="21"/>
  <c r="K19" i="21"/>
  <c r="H19" i="21" s="1"/>
  <c r="J19" i="21"/>
  <c r="I19" i="21"/>
  <c r="K18" i="21"/>
  <c r="H18" i="21" s="1"/>
  <c r="J18" i="21"/>
  <c r="I18" i="21"/>
  <c r="K17" i="21"/>
  <c r="H17" i="21" s="1"/>
  <c r="J17" i="21"/>
  <c r="I17" i="21"/>
  <c r="K16" i="21"/>
  <c r="H16" i="21" s="1"/>
  <c r="J16" i="21"/>
  <c r="I16" i="21"/>
  <c r="K15" i="21"/>
  <c r="H15" i="21" s="1"/>
  <c r="J15" i="21"/>
  <c r="I15" i="21"/>
  <c r="K14" i="21"/>
  <c r="H14" i="21" s="1"/>
  <c r="J14" i="21"/>
  <c r="I14" i="21"/>
  <c r="K13" i="21"/>
  <c r="H13" i="21" s="1"/>
  <c r="J13" i="21"/>
  <c r="I13" i="21"/>
  <c r="K12" i="21"/>
  <c r="H12" i="21" s="1"/>
  <c r="J12" i="21"/>
  <c r="I12" i="21"/>
  <c r="K11" i="21"/>
  <c r="J11" i="21"/>
  <c r="I11" i="21"/>
  <c r="H11" i="21"/>
  <c r="K10" i="21"/>
  <c r="H10" i="21" s="1"/>
  <c r="J10" i="21"/>
  <c r="I10" i="21"/>
  <c r="K8" i="21"/>
  <c r="H8" i="21" s="1"/>
  <c r="J8" i="21"/>
  <c r="I8" i="21"/>
  <c r="K6" i="21"/>
  <c r="H6" i="21" s="1"/>
  <c r="J6" i="21"/>
  <c r="I6" i="21"/>
  <c r="G4" i="21"/>
  <c r="K2" i="21"/>
  <c r="K24" i="20"/>
  <c r="H24" i="20" s="1"/>
  <c r="J24" i="20"/>
  <c r="I24" i="20"/>
  <c r="K22" i="20"/>
  <c r="H22" i="20" s="1"/>
  <c r="J22" i="20"/>
  <c r="I22" i="20"/>
  <c r="K21" i="20"/>
  <c r="H21" i="20" s="1"/>
  <c r="J21" i="20"/>
  <c r="I21" i="20"/>
  <c r="K20" i="20"/>
  <c r="H20" i="20" s="1"/>
  <c r="J20" i="20"/>
  <c r="I20" i="20"/>
  <c r="K19" i="20"/>
  <c r="H19" i="20" s="1"/>
  <c r="J19" i="20"/>
  <c r="I19" i="20"/>
  <c r="K17" i="20"/>
  <c r="H17" i="20" s="1"/>
  <c r="J17" i="20"/>
  <c r="I17" i="20"/>
  <c r="K16" i="20"/>
  <c r="H16" i="20" s="1"/>
  <c r="J16" i="20"/>
  <c r="I16" i="20"/>
  <c r="K15" i="20"/>
  <c r="H15" i="20" s="1"/>
  <c r="J15" i="20"/>
  <c r="I15" i="20"/>
  <c r="K14" i="20"/>
  <c r="H14" i="20" s="1"/>
  <c r="J14" i="20"/>
  <c r="I14" i="20"/>
  <c r="K12" i="20"/>
  <c r="H12" i="20" s="1"/>
  <c r="J12" i="20"/>
  <c r="I12" i="20"/>
  <c r="K11" i="20"/>
  <c r="H11" i="20" s="1"/>
  <c r="J11" i="20"/>
  <c r="I11" i="20"/>
  <c r="K10" i="20"/>
  <c r="J10" i="20"/>
  <c r="I10" i="20"/>
  <c r="H10" i="20"/>
  <c r="K8" i="20"/>
  <c r="H8" i="20" s="1"/>
  <c r="J8" i="20"/>
  <c r="I8" i="20"/>
  <c r="K7" i="20"/>
  <c r="H7" i="20" s="1"/>
  <c r="J7" i="20"/>
  <c r="I7" i="20"/>
  <c r="K6" i="20"/>
  <c r="H6" i="20" s="1"/>
  <c r="J6" i="20"/>
  <c r="I6" i="20"/>
  <c r="G4" i="20"/>
  <c r="K2" i="20"/>
  <c r="K13" i="19"/>
  <c r="H13" i="19" s="1"/>
  <c r="J13" i="19"/>
  <c r="I13" i="19"/>
  <c r="K12" i="19"/>
  <c r="H12" i="19" s="1"/>
  <c r="J12" i="19"/>
  <c r="I12" i="19"/>
  <c r="K11" i="19"/>
  <c r="H11" i="19" s="1"/>
  <c r="J11" i="19"/>
  <c r="I11" i="19"/>
  <c r="K10" i="19"/>
  <c r="H10" i="19" s="1"/>
  <c r="J10" i="19"/>
  <c r="I10" i="19"/>
  <c r="K8" i="19"/>
  <c r="H8" i="19" s="1"/>
  <c r="J8" i="19"/>
  <c r="I8" i="19"/>
  <c r="K7" i="19"/>
  <c r="H7" i="19" s="1"/>
  <c r="J7" i="19"/>
  <c r="I7" i="19"/>
  <c r="K6" i="19"/>
  <c r="H6" i="19" s="1"/>
  <c r="J6" i="19"/>
  <c r="I6" i="19"/>
  <c r="G4" i="19"/>
  <c r="K2" i="19"/>
  <c r="K16" i="18"/>
  <c r="H16" i="18" s="1"/>
  <c r="J16" i="18"/>
  <c r="I16" i="18"/>
  <c r="K15" i="18"/>
  <c r="H15" i="18" s="1"/>
  <c r="J15" i="18"/>
  <c r="I15" i="18"/>
  <c r="K14" i="18"/>
  <c r="H14" i="18" s="1"/>
  <c r="J14" i="18"/>
  <c r="I14" i="18"/>
  <c r="K13" i="18"/>
  <c r="H13" i="18" s="1"/>
  <c r="J13" i="18"/>
  <c r="I13" i="18"/>
  <c r="K11" i="18"/>
  <c r="H11" i="18" s="1"/>
  <c r="J11" i="18"/>
  <c r="I11" i="18"/>
  <c r="K10" i="18"/>
  <c r="H10" i="18" s="1"/>
  <c r="J10" i="18"/>
  <c r="I10" i="18"/>
  <c r="K9" i="18"/>
  <c r="H9" i="18" s="1"/>
  <c r="J9" i="18"/>
  <c r="I9" i="18"/>
  <c r="K8" i="18"/>
  <c r="H8" i="18" s="1"/>
  <c r="J8" i="18"/>
  <c r="I8" i="18"/>
  <c r="K7" i="18"/>
  <c r="H7" i="18" s="1"/>
  <c r="J7" i="18"/>
  <c r="I7" i="18"/>
  <c r="K6" i="18"/>
  <c r="H6" i="18" s="1"/>
  <c r="J6" i="18"/>
  <c r="I6" i="18"/>
  <c r="G4" i="18"/>
  <c r="K2" i="18"/>
  <c r="K10" i="17"/>
  <c r="J10" i="17"/>
  <c r="I10" i="17"/>
  <c r="K9" i="17"/>
  <c r="J9" i="17"/>
  <c r="I9" i="17"/>
  <c r="K7" i="17"/>
  <c r="J7" i="17"/>
  <c r="I7" i="17"/>
  <c r="K6" i="17"/>
  <c r="J6" i="17"/>
  <c r="I6" i="17"/>
  <c r="G4" i="17"/>
  <c r="K2" i="17"/>
  <c r="K17" i="16"/>
  <c r="H17" i="16" s="1"/>
  <c r="J17" i="16"/>
  <c r="I17" i="16"/>
  <c r="K16" i="16"/>
  <c r="H16" i="16" s="1"/>
  <c r="J16" i="16"/>
  <c r="I16" i="16"/>
  <c r="K15" i="16"/>
  <c r="H15" i="16" s="1"/>
  <c r="J15" i="16"/>
  <c r="I15" i="16"/>
  <c r="K14" i="16"/>
  <c r="H14" i="16" s="1"/>
  <c r="J14" i="16"/>
  <c r="I14" i="16"/>
  <c r="K12" i="16"/>
  <c r="H12" i="16" s="1"/>
  <c r="J12" i="16"/>
  <c r="I12" i="16"/>
  <c r="K11" i="16"/>
  <c r="H11" i="16" s="1"/>
  <c r="J11" i="16"/>
  <c r="I11" i="16"/>
  <c r="K10" i="16"/>
  <c r="H10" i="16" s="1"/>
  <c r="J10" i="16"/>
  <c r="I10" i="16"/>
  <c r="K9" i="16"/>
  <c r="H9" i="16" s="1"/>
  <c r="J9" i="16"/>
  <c r="I9" i="16"/>
  <c r="K8" i="16"/>
  <c r="H8" i="16" s="1"/>
  <c r="J8" i="16"/>
  <c r="I8" i="16"/>
  <c r="K7" i="16"/>
  <c r="H7" i="16" s="1"/>
  <c r="J7" i="16"/>
  <c r="I7" i="16"/>
  <c r="K6" i="16"/>
  <c r="H6" i="16" s="1"/>
  <c r="J6" i="16"/>
  <c r="I6" i="16"/>
  <c r="G4" i="16"/>
  <c r="K2" i="16"/>
  <c r="K9" i="15"/>
  <c r="H9" i="15" s="1"/>
  <c r="J9" i="15"/>
  <c r="I9" i="15"/>
  <c r="K8" i="15"/>
  <c r="H8" i="15" s="1"/>
  <c r="J8" i="15"/>
  <c r="I8" i="15"/>
  <c r="K7" i="15"/>
  <c r="H7" i="15" s="1"/>
  <c r="J7" i="15"/>
  <c r="I7" i="15"/>
  <c r="K6" i="15"/>
  <c r="H6" i="15" s="1"/>
  <c r="J6" i="15"/>
  <c r="I6" i="15"/>
  <c r="G4" i="15"/>
  <c r="K2" i="15"/>
  <c r="K14" i="14"/>
  <c r="H14" i="14" s="1"/>
  <c r="J14" i="14"/>
  <c r="I14" i="14"/>
  <c r="K13" i="14"/>
  <c r="H13" i="14" s="1"/>
  <c r="J13" i="14"/>
  <c r="I13" i="14"/>
  <c r="K11" i="14"/>
  <c r="H11" i="14" s="1"/>
  <c r="J11" i="14"/>
  <c r="I11" i="14"/>
  <c r="K10" i="14"/>
  <c r="H10" i="14" s="1"/>
  <c r="J10" i="14"/>
  <c r="I10" i="14"/>
  <c r="K9" i="14"/>
  <c r="H9" i="14" s="1"/>
  <c r="J9" i="14"/>
  <c r="I9" i="14"/>
  <c r="K7" i="14"/>
  <c r="H7" i="14" s="1"/>
  <c r="J7" i="14"/>
  <c r="I7" i="14"/>
  <c r="K6" i="14"/>
  <c r="H6" i="14" s="1"/>
  <c r="J6" i="14"/>
  <c r="I6" i="14"/>
  <c r="G4" i="14"/>
  <c r="K2" i="14"/>
  <c r="K14" i="13"/>
  <c r="H14" i="13" s="1"/>
  <c r="J14" i="13"/>
  <c r="I14" i="13"/>
  <c r="K13" i="13"/>
  <c r="H13" i="13" s="1"/>
  <c r="J13" i="13"/>
  <c r="I13" i="13"/>
  <c r="K12" i="13"/>
  <c r="H12" i="13" s="1"/>
  <c r="J12" i="13"/>
  <c r="I12" i="13"/>
  <c r="K11" i="13"/>
  <c r="H11" i="13" s="1"/>
  <c r="J11" i="13"/>
  <c r="I11" i="13"/>
  <c r="K9" i="13"/>
  <c r="H9" i="13" s="1"/>
  <c r="J9" i="13"/>
  <c r="I9" i="13"/>
  <c r="K8" i="13"/>
  <c r="H8" i="13" s="1"/>
  <c r="J8" i="13"/>
  <c r="I8" i="13"/>
  <c r="K7" i="13"/>
  <c r="H7" i="13" s="1"/>
  <c r="J7" i="13"/>
  <c r="I7" i="13"/>
  <c r="K6" i="13"/>
  <c r="H6" i="13" s="1"/>
  <c r="J6" i="13"/>
  <c r="I6" i="13"/>
  <c r="G4" i="13"/>
  <c r="K2" i="13"/>
  <c r="K12" i="12"/>
  <c r="H12" i="12" s="1"/>
  <c r="J12" i="12"/>
  <c r="I12" i="12"/>
  <c r="K11" i="12"/>
  <c r="H11" i="12" s="1"/>
  <c r="J11" i="12"/>
  <c r="I11" i="12"/>
  <c r="K10" i="12"/>
  <c r="H10" i="12" s="1"/>
  <c r="J10" i="12"/>
  <c r="I10" i="12"/>
  <c r="K9" i="12"/>
  <c r="H9" i="12" s="1"/>
  <c r="J9" i="12"/>
  <c r="I9" i="12"/>
  <c r="K8" i="12"/>
  <c r="H8" i="12" s="1"/>
  <c r="J8" i="12"/>
  <c r="I8" i="12"/>
  <c r="K7" i="12"/>
  <c r="H7" i="12" s="1"/>
  <c r="J7" i="12"/>
  <c r="I7" i="12"/>
  <c r="K6" i="12"/>
  <c r="H6" i="12" s="1"/>
  <c r="J6" i="12"/>
  <c r="I6" i="12"/>
  <c r="G4" i="12"/>
  <c r="K2" i="12"/>
  <c r="K12" i="11"/>
  <c r="H12" i="11" s="1"/>
  <c r="J12" i="11"/>
  <c r="I12" i="11"/>
  <c r="K11" i="11"/>
  <c r="H11" i="11" s="1"/>
  <c r="J11" i="11"/>
  <c r="I11" i="11"/>
  <c r="K10" i="11"/>
  <c r="H10" i="11" s="1"/>
  <c r="J10" i="11"/>
  <c r="I10" i="11"/>
  <c r="K8" i="11"/>
  <c r="H8" i="11" s="1"/>
  <c r="J8" i="11"/>
  <c r="I8" i="11"/>
  <c r="K7" i="11"/>
  <c r="H7" i="11" s="1"/>
  <c r="J7" i="11"/>
  <c r="I7" i="11"/>
  <c r="K6" i="11"/>
  <c r="H6" i="11" s="1"/>
  <c r="J6" i="11"/>
  <c r="I6" i="11"/>
  <c r="G4" i="11"/>
  <c r="K2" i="11"/>
  <c r="K26" i="10"/>
  <c r="H26" i="10" s="1"/>
  <c r="J26" i="10"/>
  <c r="I26" i="10"/>
  <c r="K25" i="10"/>
  <c r="H25" i="10" s="1"/>
  <c r="J25" i="10"/>
  <c r="I25" i="10"/>
  <c r="K24" i="10"/>
  <c r="H24" i="10" s="1"/>
  <c r="J24" i="10"/>
  <c r="I24" i="10"/>
  <c r="K23" i="10"/>
  <c r="H23" i="10" s="1"/>
  <c r="J23" i="10"/>
  <c r="I23" i="10"/>
  <c r="K22" i="10"/>
  <c r="H22" i="10" s="1"/>
  <c r="J22" i="10"/>
  <c r="I22" i="10"/>
  <c r="K21" i="10"/>
  <c r="H21" i="10" s="1"/>
  <c r="J21" i="10"/>
  <c r="I21" i="10"/>
  <c r="K20" i="10"/>
  <c r="H20" i="10" s="1"/>
  <c r="J20" i="10"/>
  <c r="I20" i="10"/>
  <c r="K18" i="10"/>
  <c r="H18" i="10" s="1"/>
  <c r="J18" i="10"/>
  <c r="I18" i="10"/>
  <c r="K17" i="10"/>
  <c r="H17" i="10" s="1"/>
  <c r="J17" i="10"/>
  <c r="I17" i="10"/>
  <c r="K16" i="10"/>
  <c r="H16" i="10" s="1"/>
  <c r="J16" i="10"/>
  <c r="I16" i="10"/>
  <c r="K15" i="10"/>
  <c r="H15" i="10" s="1"/>
  <c r="J15" i="10"/>
  <c r="I15" i="10"/>
  <c r="K14" i="10"/>
  <c r="H14" i="10" s="1"/>
  <c r="J14" i="10"/>
  <c r="I14" i="10"/>
  <c r="K13" i="10"/>
  <c r="H13" i="10" s="1"/>
  <c r="J13" i="10"/>
  <c r="I13" i="10"/>
  <c r="K12" i="10"/>
  <c r="H12" i="10" s="1"/>
  <c r="J12" i="10"/>
  <c r="I12" i="10"/>
  <c r="K10" i="10"/>
  <c r="H10" i="10" s="1"/>
  <c r="J10" i="10"/>
  <c r="I10" i="10"/>
  <c r="K9" i="10"/>
  <c r="H9" i="10" s="1"/>
  <c r="J9" i="10"/>
  <c r="I9" i="10"/>
  <c r="K8" i="10"/>
  <c r="H8" i="10" s="1"/>
  <c r="J8" i="10"/>
  <c r="I8" i="10"/>
  <c r="K7" i="10"/>
  <c r="H7" i="10" s="1"/>
  <c r="J7" i="10"/>
  <c r="I7" i="10"/>
  <c r="K6" i="10"/>
  <c r="H6" i="10" s="1"/>
  <c r="J6" i="10"/>
  <c r="I6" i="10"/>
  <c r="G4" i="10"/>
  <c r="K2" i="10"/>
  <c r="K13" i="9"/>
  <c r="H13" i="9" s="1"/>
  <c r="J13" i="9"/>
  <c r="I13" i="9"/>
  <c r="K12" i="9"/>
  <c r="H12" i="9" s="1"/>
  <c r="J12" i="9"/>
  <c r="I12" i="9"/>
  <c r="K11" i="9"/>
  <c r="H11" i="9" s="1"/>
  <c r="J11" i="9"/>
  <c r="I11" i="9"/>
  <c r="K9" i="9"/>
  <c r="H9" i="9" s="1"/>
  <c r="J9" i="9"/>
  <c r="I9" i="9"/>
  <c r="K8" i="9"/>
  <c r="H8" i="9" s="1"/>
  <c r="J8" i="9"/>
  <c r="I8" i="9"/>
  <c r="K7" i="9"/>
  <c r="H7" i="9" s="1"/>
  <c r="J7" i="9"/>
  <c r="I7" i="9"/>
  <c r="K6" i="9"/>
  <c r="H6" i="9" s="1"/>
  <c r="J6" i="9"/>
  <c r="I6" i="9"/>
  <c r="G4" i="9"/>
  <c r="K2" i="9"/>
  <c r="K14" i="8"/>
  <c r="H14" i="8" s="1"/>
  <c r="J14" i="8"/>
  <c r="I14" i="8"/>
  <c r="K13" i="8"/>
  <c r="H13" i="8" s="1"/>
  <c r="J13" i="8"/>
  <c r="I13" i="8"/>
  <c r="K12" i="8"/>
  <c r="H12" i="8" s="1"/>
  <c r="J12" i="8"/>
  <c r="I12" i="8"/>
  <c r="K11" i="8"/>
  <c r="H11" i="8" s="1"/>
  <c r="J11" i="8"/>
  <c r="I11" i="8"/>
  <c r="K10" i="8"/>
  <c r="H10" i="8" s="1"/>
  <c r="J10" i="8"/>
  <c r="I10" i="8"/>
  <c r="K9" i="8"/>
  <c r="H9" i="8" s="1"/>
  <c r="J9" i="8"/>
  <c r="I9" i="8"/>
  <c r="K7" i="8"/>
  <c r="H7" i="8" s="1"/>
  <c r="J7" i="8"/>
  <c r="I7" i="8"/>
  <c r="K6" i="8"/>
  <c r="H6" i="8" s="1"/>
  <c r="J6" i="8"/>
  <c r="I6" i="8"/>
  <c r="G4" i="8"/>
  <c r="K2" i="8"/>
  <c r="K37" i="7"/>
  <c r="H37" i="7" s="1"/>
  <c r="J37" i="7"/>
  <c r="I37" i="7"/>
  <c r="K36" i="7"/>
  <c r="H36" i="7" s="1"/>
  <c r="J36" i="7"/>
  <c r="I36" i="7"/>
  <c r="K35" i="7"/>
  <c r="H35" i="7" s="1"/>
  <c r="J35" i="7"/>
  <c r="I35" i="7"/>
  <c r="K34" i="7"/>
  <c r="H34" i="7" s="1"/>
  <c r="J34" i="7"/>
  <c r="I34" i="7"/>
  <c r="K33" i="7"/>
  <c r="H33" i="7" s="1"/>
  <c r="J33" i="7"/>
  <c r="I33" i="7"/>
  <c r="K31" i="7"/>
  <c r="H31" i="7" s="1"/>
  <c r="J31" i="7"/>
  <c r="I31" i="7"/>
  <c r="K30" i="7"/>
  <c r="H30" i="7" s="1"/>
  <c r="J30" i="7"/>
  <c r="I30" i="7"/>
  <c r="K29" i="7"/>
  <c r="H29" i="7" s="1"/>
  <c r="J29" i="7"/>
  <c r="I29" i="7"/>
  <c r="K28" i="7"/>
  <c r="H28" i="7" s="1"/>
  <c r="J28" i="7"/>
  <c r="I28" i="7"/>
  <c r="K27" i="7"/>
  <c r="H27" i="7" s="1"/>
  <c r="J27" i="7"/>
  <c r="I27" i="7"/>
  <c r="K26" i="7"/>
  <c r="H26" i="7" s="1"/>
  <c r="J26" i="7"/>
  <c r="I26" i="7"/>
  <c r="K25" i="7"/>
  <c r="H25" i="7" s="1"/>
  <c r="J25" i="7"/>
  <c r="I25" i="7"/>
  <c r="K24" i="7"/>
  <c r="H24" i="7" s="1"/>
  <c r="J24" i="7"/>
  <c r="I24" i="7"/>
  <c r="K23" i="7"/>
  <c r="H23" i="7" s="1"/>
  <c r="J23" i="7"/>
  <c r="I23" i="7"/>
  <c r="K22" i="7"/>
  <c r="H22" i="7" s="1"/>
  <c r="J22" i="7"/>
  <c r="I22" i="7"/>
  <c r="K21" i="7"/>
  <c r="H21" i="7" s="1"/>
  <c r="J21" i="7"/>
  <c r="I21" i="7"/>
  <c r="K20" i="7"/>
  <c r="J20" i="7"/>
  <c r="I20" i="7"/>
  <c r="K19" i="7"/>
  <c r="H19" i="7" s="1"/>
  <c r="J19" i="7"/>
  <c r="I19" i="7"/>
  <c r="K18" i="7"/>
  <c r="J18" i="7"/>
  <c r="I18" i="7"/>
  <c r="K17" i="7"/>
  <c r="H17" i="7" s="1"/>
  <c r="J17" i="7"/>
  <c r="I17" i="7"/>
  <c r="K16" i="7"/>
  <c r="H16" i="7" s="1"/>
  <c r="J16" i="7"/>
  <c r="I16" i="7"/>
  <c r="K15" i="7"/>
  <c r="H15" i="7" s="1"/>
  <c r="J15" i="7"/>
  <c r="I15" i="7"/>
  <c r="K14" i="7"/>
  <c r="H14" i="7" s="1"/>
  <c r="J14" i="7"/>
  <c r="I14" i="7"/>
  <c r="K13" i="7"/>
  <c r="H13" i="7" s="1"/>
  <c r="J13" i="7"/>
  <c r="I13" i="7"/>
  <c r="K11" i="7"/>
  <c r="H11" i="7" s="1"/>
  <c r="J11" i="7"/>
  <c r="I11" i="7"/>
  <c r="K10" i="7"/>
  <c r="H10" i="7" s="1"/>
  <c r="J10" i="7"/>
  <c r="I10" i="7"/>
  <c r="K9" i="7"/>
  <c r="H9" i="7" s="1"/>
  <c r="J9" i="7"/>
  <c r="I9" i="7"/>
  <c r="K8" i="7"/>
  <c r="H8" i="7" s="1"/>
  <c r="J8" i="7"/>
  <c r="I8" i="7"/>
  <c r="K7" i="7"/>
  <c r="H7" i="7" s="1"/>
  <c r="J7" i="7"/>
  <c r="I7" i="7"/>
  <c r="K6" i="7"/>
  <c r="H6" i="7" s="1"/>
  <c r="J6" i="7"/>
  <c r="I6" i="7"/>
  <c r="K2" i="7"/>
  <c r="K14" i="6"/>
  <c r="J14" i="6"/>
  <c r="H14" i="6" s="1"/>
  <c r="I14" i="6"/>
  <c r="K13" i="6"/>
  <c r="J13" i="6"/>
  <c r="H13" i="6" s="1"/>
  <c r="I13" i="6"/>
  <c r="K12" i="6"/>
  <c r="J12" i="6"/>
  <c r="H12" i="6" s="1"/>
  <c r="I12" i="6"/>
  <c r="K11" i="6"/>
  <c r="J11" i="6"/>
  <c r="H11" i="6" s="1"/>
  <c r="I11" i="6"/>
  <c r="K9" i="6"/>
  <c r="J9" i="6"/>
  <c r="H9" i="6" s="1"/>
  <c r="I9" i="6"/>
  <c r="K8" i="6"/>
  <c r="J8" i="6"/>
  <c r="H8" i="6" s="1"/>
  <c r="I8" i="6"/>
  <c r="K7" i="6"/>
  <c r="J7" i="6"/>
  <c r="H7" i="6" s="1"/>
  <c r="I7" i="6"/>
  <c r="K6" i="6"/>
  <c r="J6" i="6"/>
  <c r="H6" i="6" s="1"/>
  <c r="I6" i="6"/>
  <c r="K2" i="6"/>
  <c r="K35" i="5"/>
  <c r="H35" i="5" s="1"/>
  <c r="J35" i="5"/>
  <c r="I35" i="5"/>
  <c r="K34" i="5"/>
  <c r="H34" i="5" s="1"/>
  <c r="J34" i="5"/>
  <c r="I34" i="5"/>
  <c r="K33" i="5"/>
  <c r="H33" i="5" s="1"/>
  <c r="J33" i="5"/>
  <c r="I33" i="5"/>
  <c r="K32" i="5"/>
  <c r="H32" i="5" s="1"/>
  <c r="J32" i="5"/>
  <c r="I32" i="5"/>
  <c r="K31" i="5"/>
  <c r="H31" i="5" s="1"/>
  <c r="J31" i="5"/>
  <c r="I31" i="5"/>
  <c r="K30" i="5"/>
  <c r="H30" i="5" s="1"/>
  <c r="J30" i="5"/>
  <c r="I30" i="5"/>
  <c r="K29" i="5"/>
  <c r="H29" i="5" s="1"/>
  <c r="J29" i="5"/>
  <c r="I29" i="5"/>
  <c r="K27" i="5"/>
  <c r="H27" i="5" s="1"/>
  <c r="J27" i="5"/>
  <c r="I27" i="5"/>
  <c r="K26" i="5"/>
  <c r="H26" i="5" s="1"/>
  <c r="J26" i="5"/>
  <c r="I26" i="5"/>
  <c r="K25" i="5"/>
  <c r="H25" i="5" s="1"/>
  <c r="J25" i="5"/>
  <c r="I25" i="5"/>
  <c r="K24" i="5"/>
  <c r="H24" i="5" s="1"/>
  <c r="J24" i="5"/>
  <c r="I24" i="5"/>
  <c r="K23" i="5"/>
  <c r="H23" i="5" s="1"/>
  <c r="J23" i="5"/>
  <c r="I23" i="5"/>
  <c r="K22" i="5"/>
  <c r="H22" i="5" s="1"/>
  <c r="J22" i="5"/>
  <c r="I22" i="5"/>
  <c r="K21" i="5"/>
  <c r="H21" i="5" s="1"/>
  <c r="J21" i="5"/>
  <c r="I21" i="5"/>
  <c r="K20" i="5"/>
  <c r="H20" i="5" s="1"/>
  <c r="J20" i="5"/>
  <c r="I20" i="5"/>
  <c r="K19" i="5"/>
  <c r="H19" i="5" s="1"/>
  <c r="J19" i="5"/>
  <c r="I19" i="5"/>
  <c r="K18" i="5"/>
  <c r="H18" i="5" s="1"/>
  <c r="J18" i="5"/>
  <c r="I18" i="5"/>
  <c r="K17" i="5"/>
  <c r="H17" i="5" s="1"/>
  <c r="J17" i="5"/>
  <c r="I17" i="5"/>
  <c r="K15" i="5"/>
  <c r="H15" i="5" s="1"/>
  <c r="J15" i="5"/>
  <c r="I15" i="5"/>
  <c r="K14" i="5"/>
  <c r="H14" i="5" s="1"/>
  <c r="J14" i="5"/>
  <c r="I14" i="5"/>
  <c r="K13" i="5"/>
  <c r="H13" i="5" s="1"/>
  <c r="J13" i="5"/>
  <c r="I13" i="5"/>
  <c r="K12" i="5"/>
  <c r="H12" i="5" s="1"/>
  <c r="J12" i="5"/>
  <c r="I12" i="5"/>
  <c r="K11" i="5"/>
  <c r="H11" i="5" s="1"/>
  <c r="J11" i="5"/>
  <c r="I11" i="5"/>
  <c r="K10" i="5"/>
  <c r="H10" i="5" s="1"/>
  <c r="J10" i="5"/>
  <c r="I10" i="5"/>
  <c r="K9" i="5"/>
  <c r="H9" i="5" s="1"/>
  <c r="J9" i="5"/>
  <c r="I9" i="5"/>
  <c r="K8" i="5"/>
  <c r="H8" i="5" s="1"/>
  <c r="J8" i="5"/>
  <c r="I8" i="5"/>
  <c r="K7" i="5"/>
  <c r="H7" i="5" s="1"/>
  <c r="J7" i="5"/>
  <c r="I7" i="5"/>
  <c r="K6" i="5"/>
  <c r="H6" i="5" s="1"/>
  <c r="J6" i="5"/>
  <c r="I6" i="5"/>
  <c r="G4" i="5"/>
  <c r="K2" i="5"/>
  <c r="K7" i="4"/>
  <c r="H7" i="4" s="1"/>
  <c r="J7" i="4"/>
  <c r="I7" i="4"/>
  <c r="K6" i="4"/>
  <c r="H6" i="4" s="1"/>
  <c r="J6" i="4"/>
  <c r="I6" i="4"/>
  <c r="G4" i="4"/>
  <c r="K2" i="4"/>
  <c r="K7" i="3"/>
  <c r="H7" i="3" s="1"/>
  <c r="J7" i="3"/>
  <c r="I7" i="3"/>
  <c r="K6" i="3"/>
  <c r="H6" i="3" s="1"/>
  <c r="J6" i="3"/>
  <c r="I6" i="3"/>
  <c r="G4" i="3"/>
  <c r="K2" i="3"/>
</calcChain>
</file>

<file path=xl/sharedStrings.xml><?xml version="1.0" encoding="utf-8"?>
<sst xmlns="http://schemas.openxmlformats.org/spreadsheetml/2006/main" count="1315" uniqueCount="830">
  <si>
    <t>Дата</t>
  </si>
  <si>
    <t>Курс</t>
  </si>
  <si>
    <t>СЕРИЯ доступных камер для домашнего применения с базовой аналитикой на борту в пластиковых корпусах</t>
  </si>
  <si>
    <t>Сделай заказ:
Тел: (812) 677-1600</t>
  </si>
  <si>
    <t>Цена действительна на</t>
  </si>
  <si>
    <t>Модель</t>
  </si>
  <si>
    <t>Фото</t>
  </si>
  <si>
    <t>Тип</t>
  </si>
  <si>
    <t>Основные характеристики</t>
  </si>
  <si>
    <t>Преимущества</t>
  </si>
  <si>
    <t>РРЦ, у.е.</t>
  </si>
  <si>
    <t>Дистрибутор</t>
  </si>
  <si>
    <t>Инсталлятор</t>
  </si>
  <si>
    <t>СТОП-ЦЕНА,  руб.</t>
  </si>
  <si>
    <t>РРЦ, руб.</t>
  </si>
  <si>
    <t>-52 %</t>
  </si>
  <si>
    <t>-26 %</t>
  </si>
  <si>
    <t>-10 %</t>
  </si>
  <si>
    <t xml:space="preserve">серия HOME 4МП с системой активного отпугивания										</t>
  </si>
  <si>
    <t>RL-IP14.HOME</t>
  </si>
  <si>
    <t>Новинка</t>
  </si>
  <si>
    <t>Уличная цилиндрическая  IP-камера 4.0 Мп WiFi  с SMD-аналитикой  и функцией отпугивания</t>
  </si>
  <si>
    <r>
      <rPr>
        <sz val="9"/>
        <color theme="1"/>
        <rFont val="Calibri"/>
      </rPr>
      <t xml:space="preserve">Матрица: 1/3" CMOS;
• 4Мп 25к/с,
• Чувствительность: 0.005лк
• Объектив: 2,8 мм (Гор: 115°)@F1.6; 
• ИК-подсветка 15; 
• Белая LED подсветка 25 м, видимый спектр 3000K
• </t>
    </r>
    <r>
      <rPr>
        <b/>
        <sz val="9"/>
        <color rgb="FFFF0000"/>
        <rFont val="Calibri"/>
      </rPr>
      <t>HDR100</t>
    </r>
    <r>
      <rPr>
        <sz val="9"/>
        <color theme="1"/>
        <rFont val="Calibri"/>
      </rPr>
      <t xml:space="preserve">, DNR, BLC;
• Сжатие H.265, H264; 2 видеопотока; 
• </t>
    </r>
    <r>
      <rPr>
        <b/>
        <sz val="9"/>
        <color rgb="FFFF00FF"/>
        <rFont val="Calibri"/>
      </rPr>
      <t>Режим ALERT!</t>
    </r>
    <r>
      <rPr>
        <sz val="9"/>
        <color theme="1"/>
        <rFont val="Calibri"/>
      </rPr>
      <t xml:space="preserve">: встроенный динамик 96дБ, стробоскоп
• Аналитика: </t>
    </r>
    <r>
      <rPr>
        <b/>
        <sz val="9"/>
        <color rgb="FFFF0000"/>
        <rFont val="Calibri"/>
      </rPr>
      <t>SMD</t>
    </r>
    <r>
      <rPr>
        <sz val="9"/>
        <color theme="1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theme="1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theme="1"/>
        <rFont val="Calibri"/>
      </rPr>
      <t xml:space="preserve">(SD до 512Гб)
• </t>
    </r>
    <r>
      <rPr>
        <b/>
        <sz val="9"/>
        <color rgb="FFFF0000"/>
        <rFont val="Calibri"/>
      </rPr>
      <t>WiFi</t>
    </r>
    <r>
      <rPr>
        <sz val="9"/>
        <color theme="1"/>
        <rFont val="Calibri"/>
      </rPr>
      <t xml:space="preserve"> 2.4гГц Dual (IEEE802.11a/b/g/n/ac)
• Доступ p2p,  IPEYE
• Температурный диапазон, °C: -35...+60
• IP66, металл+пластик
• Питание: DC12В
• Габариты Ø70x144, масса 250 г</t>
    </r>
  </si>
  <si>
    <r>
      <rPr>
        <b/>
        <sz val="8"/>
        <color rgb="FFFF0000"/>
        <rFont val="Calibri"/>
      </rPr>
      <t>• W-Fi-камера</t>
    </r>
    <r>
      <rPr>
        <sz val="8"/>
        <color theme="1"/>
        <rFont val="Calibri"/>
      </rPr>
      <t xml:space="preserve">
• Гибридная подсветка: LED 2.0 (ИК) 20м или FullColor белая 15м
• </t>
    </r>
    <r>
      <rPr>
        <b/>
        <sz val="8"/>
        <color rgb="FFFF0000"/>
        <rFont val="Calibri"/>
      </rPr>
      <t>SMD аналитика</t>
    </r>
    <r>
      <rPr>
        <sz val="8"/>
        <color theme="1"/>
        <rFont val="Calibri"/>
      </rPr>
      <t xml:space="preserve"> на борту :
Распознавание ЧЕЛ/ТС,  периметр, линия
• Двустороннее аудио (через смартфон или NVR)
• Запись персональных звуковых сообщений + двустороннее аудио
• Защита: TLS1.3 https +  AES256
</t>
    </r>
    <r>
      <rPr>
        <b/>
        <sz val="8"/>
        <color rgb="FFFF0000"/>
        <rFont val="Calibri"/>
      </rPr>
      <t xml:space="preserve">• </t>
    </r>
    <r>
      <rPr>
        <b/>
        <sz val="8"/>
        <color rgb="FF0000FF"/>
        <rFont val="Calibri"/>
      </rPr>
      <t>ПОДДЕРЖИВАЕТ</t>
    </r>
    <r>
      <rPr>
        <sz val="8"/>
        <color theme="1"/>
        <rFont val="Calibri"/>
      </rPr>
      <t>: доступ через приложение REDLINE Cloud, IPeye, браузер, VMS, подключение к NVR/DVR, протоколы ONVIF, RTSP, 
• БП в комплекте</t>
    </r>
  </si>
  <si>
    <t>RL-IP84.HOME</t>
  </si>
  <si>
    <t>Внутренняя  PTZ  IP-камера 4.0 Мп WiFi  с SMD-аналитикой  и функцией отпугивания</t>
  </si>
  <si>
    <r>
      <rPr>
        <sz val="9"/>
        <color theme="1"/>
        <rFont val="Calibri"/>
      </rPr>
      <t xml:space="preserve">Матрица: 1/3" CMOS;
• 4Мп 25к/с,
• Чувствительность: 0.005лк
• Объектив: 2,8 мм (Гор: 115°)@F1.6; 
• ИК-подсветка 15; 
• Белая LED подсветка 25 м, видимый спектр 3000K
• </t>
    </r>
    <r>
      <rPr>
        <b/>
        <sz val="9"/>
        <color rgb="FFFF0000"/>
        <rFont val="Calibri"/>
      </rPr>
      <t>HDR100</t>
    </r>
    <r>
      <rPr>
        <sz val="9"/>
        <color theme="1"/>
        <rFont val="Calibri"/>
      </rPr>
      <t>, DNR, BLC;
• Сжатие H.265, H264; 2 видеопотока; 
•</t>
    </r>
    <r>
      <rPr>
        <b/>
        <sz val="9"/>
        <color rgb="FFFF0000"/>
        <rFont val="Calibri"/>
      </rPr>
      <t xml:space="preserve"> PTZ параметры:</t>
    </r>
    <r>
      <rPr>
        <sz val="9"/>
        <color theme="1"/>
        <rFont val="Calibri"/>
      </rPr>
      <t xml:space="preserve"> 
Угол поворота: 0..355
Угол наклона: -5..+75
• </t>
    </r>
    <r>
      <rPr>
        <b/>
        <sz val="9"/>
        <color rgb="FFFF00FF"/>
        <rFont val="Calibri"/>
      </rPr>
      <t>Режим ALERT!</t>
    </r>
    <r>
      <rPr>
        <sz val="9"/>
        <color theme="1"/>
        <rFont val="Calibri"/>
      </rPr>
      <t xml:space="preserve">: встроенный динамик 96дБ, стробоскоп
• Аналитика: </t>
    </r>
    <r>
      <rPr>
        <b/>
        <sz val="9"/>
        <color rgb="FFFF0000"/>
        <rFont val="Calibri"/>
      </rPr>
      <t>SMD</t>
    </r>
    <r>
      <rPr>
        <sz val="9"/>
        <color theme="1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theme="1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theme="1"/>
        <rFont val="Calibri"/>
      </rPr>
      <t xml:space="preserve">(SD до 512Гб)
• Двустороннее аудио (через смартфон или NVR)
• </t>
    </r>
    <r>
      <rPr>
        <b/>
        <sz val="9"/>
        <color rgb="FFFF0000"/>
        <rFont val="Calibri"/>
      </rPr>
      <t>WiFi</t>
    </r>
    <r>
      <rPr>
        <sz val="9"/>
        <color theme="1"/>
        <rFont val="Calibri"/>
      </rPr>
      <t xml:space="preserve"> 2.4гГц (IEEE802.11a/b/g/n/ac)
• Доступ p2p,  IPEYE
• Температурный диапазон, °C: -35...+60
• IP54
• Питание: DC 5V 1A, Type-C 
• Габариты Ø82x112, масса 250 г.</t>
    </r>
  </si>
  <si>
    <r>
      <rPr>
        <b/>
        <sz val="8"/>
        <color rgb="FFFF0000"/>
        <rFont val="Calibri"/>
      </rPr>
      <t>• PTZ W-Fi-камера</t>
    </r>
    <r>
      <rPr>
        <sz val="8"/>
        <color theme="1"/>
        <rFont val="Calibri"/>
      </rPr>
      <t xml:space="preserve">
• Гибридная подсветка: LED 2.0 (ИК) 20м или FullColor белая 15м
</t>
    </r>
    <r>
      <rPr>
        <b/>
        <sz val="8"/>
        <color rgb="FFFF00FF"/>
        <rFont val="Calibri"/>
      </rPr>
      <t xml:space="preserve"> • Отслеживание объектов (автоматический трекинг)
</t>
    </r>
    <r>
      <rPr>
        <sz val="8"/>
        <color theme="1"/>
        <rFont val="Calibri"/>
      </rPr>
      <t xml:space="preserve">• </t>
    </r>
    <r>
      <rPr>
        <b/>
        <sz val="8"/>
        <color rgb="FFFF0000"/>
        <rFont val="Calibri"/>
      </rPr>
      <t>SMD аналитика</t>
    </r>
    <r>
      <rPr>
        <sz val="8"/>
        <color theme="1"/>
        <rFont val="Calibri"/>
      </rPr>
      <t xml:space="preserve"> на борту :
Распознавание ЧЕЛ/ТС/</t>
    </r>
    <r>
      <rPr>
        <b/>
        <sz val="8"/>
        <color theme="1"/>
        <rFont val="Calibri"/>
      </rPr>
      <t>ЖИВОТНОЕ</t>
    </r>
    <r>
      <rPr>
        <sz val="8"/>
        <color theme="1"/>
        <rFont val="Calibri"/>
      </rPr>
      <t xml:space="preserve">,  периметр, линия
• Двустороннее аудио (через смартфон или NVR)
• Запись персональных звуковых сообщений + двустороннее аудио
• Защита: TLS1.3 https +  AES256
</t>
    </r>
    <r>
      <rPr>
        <b/>
        <sz val="8"/>
        <color rgb="FFFF0000"/>
        <rFont val="Calibri"/>
      </rPr>
      <t xml:space="preserve">• </t>
    </r>
    <r>
      <rPr>
        <b/>
        <sz val="8"/>
        <color rgb="FF0000FF"/>
        <rFont val="Calibri"/>
      </rPr>
      <t>ПОДДЕРЖИВАЕТ</t>
    </r>
    <r>
      <rPr>
        <sz val="8"/>
        <color theme="1"/>
        <rFont val="Calibri"/>
      </rPr>
      <t>: доступ через приложение REDLINE Cloud, IPeye, браузер, VMS, подключение к NVR/DVR, протоколы ONVIF, RTSP, 
• БП в комплекте</t>
    </r>
  </si>
  <si>
    <t>СЕРИЯ одноабонентских домофонов с аналитикой на борту и работой в составе экосистемы оборудования REDLINE</t>
  </si>
  <si>
    <t>Одноабонентские</t>
  </si>
  <si>
    <t>ожидается</t>
  </si>
  <si>
    <t>IP-интерком с блоком радио-звонка</t>
  </si>
  <si>
    <r>
      <rPr>
        <sz val="9"/>
        <color rgb="FF000000"/>
        <rFont val="Calibri"/>
      </rPr>
      <t xml:space="preserve">Матрица: 1/2.7" CMOS;
• 5Мп (1944 × 2592) 30 к/с,
• 9:16 коридорный формат
• Чувствительность: 0.005лк
• Объектив: 2,8 мм (Гор: 88°, Верт:160°, Диаг: 200°)@F1.6; 
• ИК-подсветка 5м; 
• Белая LED подсветка 1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BLC, HLC;
• Сжатие H.265, H264; 3 видеопотока; 
• Аналитика: </t>
    </r>
    <r>
      <rPr>
        <b/>
        <sz val="9"/>
        <color rgb="FFFF0000"/>
        <rFont val="Calibri"/>
      </rPr>
      <t>AI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микрофон, динамик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 xml:space="preserve">(SD до 512Гб)
• </t>
    </r>
    <r>
      <rPr>
        <b/>
        <sz val="9"/>
        <color rgb="FFFF0000"/>
        <rFont val="Calibri"/>
      </rPr>
      <t>WiFi</t>
    </r>
    <r>
      <rPr>
        <sz val="9"/>
        <color rgb="FF000000"/>
        <rFont val="Calibri"/>
      </rPr>
      <t xml:space="preserve"> 2.4/5гГц Dual (IEEE802.11a/b/g/n/ac)
• Температурный диапазон, °C: -35...+60
• IP66, металл+пластик
• Питание: DC12В/AC24В, POE
• Габариты 146x46x30</t>
    </r>
  </si>
  <si>
    <r>
      <rPr>
        <b/>
        <sz val="9"/>
        <color rgb="FFFF0000"/>
        <rFont val="Calibri"/>
      </rPr>
      <t>• W-Fi-интерком</t>
    </r>
    <r>
      <rPr>
        <sz val="9"/>
        <color rgb="FF000000"/>
        <rFont val="Calibri"/>
      </rPr>
      <t xml:space="preserve">
• Гибридная подсветка: LED 2.0 (ИК) 5м или FullColor белая 1м
• </t>
    </r>
    <r>
      <rPr>
        <b/>
        <sz val="9"/>
        <color rgb="FFFF0000"/>
        <rFont val="Calibri"/>
      </rPr>
      <t>AI аналитика</t>
    </r>
    <r>
      <rPr>
        <sz val="9"/>
        <color rgb="FF000000"/>
        <rFont val="Calibri"/>
      </rPr>
      <t xml:space="preserve"> на борту :
Распознавание ЧЕЛ/ТС,  периметр, линия, детектор посылок, праздношатание
• Запись персональных звуковых сообщений + двустороннее аудио
•  Подключение: NVR/DVR, p2p, браузер, VMS Redline Client
</t>
    </r>
    <r>
      <rPr>
        <b/>
        <sz val="9"/>
        <color rgb="FFFF0000"/>
        <rFont val="Calibri"/>
      </rPr>
      <t xml:space="preserve">•  Блок радио звонка (установка внутри помещения):
</t>
    </r>
    <r>
      <rPr>
        <sz val="9"/>
        <color rgb="FF000000"/>
        <rFont val="Calibri"/>
      </rPr>
      <t>433 МГц, управление громкостью, выбор мелодии
Питание 220В
• НЕ ПОДДЕРЖИВАЕТ: открытие/закрытие замка</t>
    </r>
  </si>
  <si>
    <t>IP-домофон с интеграцией в СКУД</t>
  </si>
  <si>
    <r>
      <rPr>
        <sz val="9"/>
        <color rgb="FF000000"/>
        <rFont val="Calibri"/>
      </rPr>
      <t xml:space="preserve">Матрица: 1/2.7" CMOS;
• 8Мп (2160 × 3849) 30 к/с,
• 9:16 коридорный формат
• Чувствительность: 0.005лк
• Объектив: 2,8 мм (Гор: 180°, Верт:100°)@F1.6; с технологией Fisheye
• ИК-подсветка 10м;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BLC, HLC;
• Сжатие H.265, H264; 3 видеопотока; 
• Аналитика: </t>
    </r>
    <r>
      <rPr>
        <b/>
        <sz val="9"/>
        <color rgb="FFFF0000"/>
        <rFont val="Calibri"/>
      </rPr>
      <t>AI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 (дальность до 8м), динамик (93дБ)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 xml:space="preserve">(SD до 512Гб)
• </t>
    </r>
    <r>
      <rPr>
        <b/>
        <sz val="9"/>
        <color rgb="FFFF0000"/>
        <rFont val="Calibri"/>
      </rPr>
      <t>SIP</t>
    </r>
    <r>
      <rPr>
        <sz val="9"/>
        <color rgb="FF000000"/>
        <rFont val="Calibri"/>
      </rPr>
      <t xml:space="preserve"> протокол
• </t>
    </r>
    <r>
      <rPr>
        <b/>
        <sz val="9"/>
        <color rgb="FFFF0000"/>
        <rFont val="Calibri"/>
      </rPr>
      <t>Считыватель</t>
    </r>
    <r>
      <rPr>
        <sz val="9"/>
        <color rgb="FF000000"/>
        <rFont val="Calibri"/>
      </rPr>
      <t xml:space="preserve">: RFID-карты 13.56 Mifare, DESFire Light, чип FM1208, </t>
    </r>
    <r>
      <rPr>
        <b/>
        <sz val="9"/>
        <color rgb="FF0000FF"/>
        <rFont val="Calibri"/>
      </rPr>
      <t>NFC</t>
    </r>
    <r>
      <rPr>
        <sz val="9"/>
        <color rgb="FF000000"/>
        <rFont val="Calibri"/>
      </rPr>
      <t xml:space="preserve">
• Порты: </t>
    </r>
    <r>
      <rPr>
        <b/>
        <sz val="9"/>
        <color rgb="FFFF0000"/>
        <rFont val="Calibri"/>
      </rPr>
      <t>Wiegand</t>
    </r>
    <r>
      <rPr>
        <sz val="9"/>
        <color rgb="FF000000"/>
        <rFont val="Calibri"/>
      </rPr>
      <t xml:space="preserve">, RS-485, 1 x вход тревоги, 1 x релейный выход
• </t>
    </r>
    <r>
      <rPr>
        <b/>
        <sz val="9"/>
        <color rgb="FFFF0000"/>
        <rFont val="Calibri"/>
      </rPr>
      <t>Управление замком</t>
    </r>
    <r>
      <rPr>
        <sz val="9"/>
        <color rgb="FF000000"/>
        <rFont val="Calibri"/>
      </rPr>
      <t xml:space="preserve">: 1 x реле DC 30В / 2A, кнопка выхода, датчик положения двери
• Температурный диапазон, °C: -45...+60
• IP67,  </t>
    </r>
    <r>
      <rPr>
        <b/>
        <sz val="9"/>
        <color rgb="FFFF0000"/>
        <rFont val="Calibri"/>
      </rPr>
      <t>IK08 вандалозащита</t>
    </r>
    <r>
      <rPr>
        <sz val="9"/>
        <color rgb="FF000000"/>
        <rFont val="Calibri"/>
      </rPr>
      <t xml:space="preserve">
• </t>
    </r>
    <r>
      <rPr>
        <b/>
        <sz val="9"/>
        <color rgb="FFFF0000"/>
        <rFont val="Calibri"/>
      </rPr>
      <t xml:space="preserve">NEMA 4X </t>
    </r>
    <r>
      <rPr>
        <sz val="9"/>
        <color rgb="FF000000"/>
        <rFont val="Calibri"/>
      </rPr>
      <t>коррозионная стойкость
• Питание: POE
• Габариты 167x52x39</t>
    </r>
  </si>
  <si>
    <r>
      <rPr>
        <b/>
        <sz val="9"/>
        <color rgb="FFFF0000"/>
        <rFont val="Calibri"/>
      </rPr>
      <t xml:space="preserve">• Открытие/закрытие </t>
    </r>
    <r>
      <rPr>
        <sz val="9"/>
        <color rgb="FF000000"/>
        <rFont val="Calibri"/>
      </rPr>
      <t xml:space="preserve">замка по:
распознаванию лиц, QR-коду, смартфон NFC, карта доступа 
• Интеграция с </t>
    </r>
    <r>
      <rPr>
        <b/>
        <sz val="9"/>
        <color rgb="FFFF0000"/>
        <rFont val="Calibri"/>
      </rPr>
      <t>СКУД</t>
    </r>
    <r>
      <rPr>
        <sz val="9"/>
        <color rgb="FF000000"/>
        <rFont val="Calibri"/>
      </rPr>
      <t xml:space="preserve"> по протоколу </t>
    </r>
    <r>
      <rPr>
        <b/>
        <sz val="9"/>
        <color rgb="FFFF0000"/>
        <rFont val="Calibri"/>
      </rPr>
      <t>Wiegand-26</t>
    </r>
    <r>
      <rPr>
        <sz val="9"/>
        <color rgb="FF000000"/>
        <rFont val="Calibri"/>
      </rPr>
      <t xml:space="preserve">
</t>
    </r>
    <r>
      <rPr>
        <b/>
        <sz val="9"/>
        <color rgb="FFFF0000"/>
        <rFont val="Calibri"/>
      </rPr>
      <t xml:space="preserve">• Нейросетевая аналитика AI.full на борту </t>
    </r>
    <r>
      <rPr>
        <sz val="9"/>
        <color rgb="FF000000"/>
        <rFont val="Calibri"/>
      </rPr>
      <t xml:space="preserve">
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)/Антисаботаж/Вторжение/Праздношатание/Детектор посылок
• Запись персональных звуковых сообщений + двустороннее аудио
•  Подключение: NVR/DVR, p2p, браузер, VMS Redline Client</t>
    </r>
  </si>
  <si>
    <t>СЕРИЯ мультиформатных аналоговых камер 2, 5 и 8Мп с поддержкой передачи звука и усиленной защитой</t>
  </si>
  <si>
    <t>Серия 2 Мп</t>
  </si>
  <si>
    <t>RL-AHD1080P-MB-S (2.8)</t>
  </si>
  <si>
    <t>Лидер продаж</t>
  </si>
  <si>
    <t>Уличная видеокамера 1080P</t>
  </si>
  <si>
    <r>
      <rPr>
        <sz val="9"/>
        <color rgb="FF000000"/>
        <rFont val="Calibri"/>
      </rPr>
      <t xml:space="preserve">Матрица: 1/2.7" CMOS;
• Форматы AHD/TVI/CVI/960H
• 2 Мп (1920 x 1080) 
• Чувствительность: Starlight.ultra, 0.005лк
• Объектив: 2,8 мм (Гор: 103°, Верт:55°, Диаг: 123°)@F1.6;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(AoC)</t>
    </r>
    <r>
      <rPr>
        <sz val="9"/>
        <color rgb="FF000000"/>
        <rFont val="Calibri"/>
      </rPr>
      <t xml:space="preserve">
• Температурный диапазон, °C: -45...+60
• IP67
• Питание: DC12В
• Габариты Ø65x140, масса 275 г.</t>
    </r>
  </si>
  <si>
    <t>• HDR 100дБ
• Улучшенная цветопередача
• Встроенный стабилизатор питания 7..20В
• TVS-защита: статика 6 кВ / перенапряжение 4 Кв</t>
  </si>
  <si>
    <t>RL-AHD1080P-MB-S (3.6)</t>
  </si>
  <si>
    <r>
      <rPr>
        <sz val="9"/>
        <color rgb="FF000000"/>
        <rFont val="Calibri"/>
      </rPr>
      <t xml:space="preserve">Матрица: 1/2.7" CMOS;
• Форматы AHD/TVI/CVI/960H
• 2 Мп (1920 x 1080) 
• Чувствительность: Starlight.ultra, 0.005лк
• Объектив: 3,6 мм (Гор: 88°, Верт:50°, Диаг: 110°)@F1.6;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(AoC)</t>
    </r>
    <r>
      <rPr>
        <sz val="9"/>
        <color rgb="FF000000"/>
        <rFont val="Calibri"/>
      </rPr>
      <t xml:space="preserve">
• Температурный диапазон, °C: -45...+60
• IP67
• Питание: DC12В 
• Габариты Ø65x140, масса 275 г.</t>
    </r>
  </si>
  <si>
    <t>RL-AHD1080P-MC-S (2.8)</t>
  </si>
  <si>
    <t>Купольная видеокамера 1080P</t>
  </si>
  <si>
    <r>
      <rPr>
        <sz val="9"/>
        <color rgb="FF000000"/>
        <rFont val="Calibri"/>
      </rPr>
      <t xml:space="preserve">Матрица: 1/2.7" CMOS;
• Форматы AHD/TVI/CVI/960H
• 2 Мп (1920 x 1080) 
• Чувствительность: Starlight.ultra, 0.005лк
• Объектив: 2,8 мм (Гор: 103°, Верт:55°, Диаг: 123°)@F1.6;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(AoC)</t>
    </r>
    <r>
      <rPr>
        <sz val="9"/>
        <color rgb="FF000000"/>
        <rFont val="Calibri"/>
      </rPr>
      <t xml:space="preserve">
• Температурный диапазон, °C: -45...+60
• IP67, IK08
• Питание: DC12В 
• Габариты Ø97x90, масса 400 г.</t>
    </r>
  </si>
  <si>
    <t>RL-AHD1080P-MC-S (3.6)</t>
  </si>
  <si>
    <r>
      <rPr>
        <sz val="9"/>
        <color rgb="FF000000"/>
        <rFont val="Calibri"/>
      </rPr>
      <t xml:space="preserve">Матрица: 1/2.7" CMOS;
• Форматы AHD/TVI/CVI/960H
• 2 Мп (1920 x 1080) 
• Чувствительность: Starlight.ultra, 0.005лк
• Объектив: 3,6 мм (Гор: 88°, Верт:50°, Диаг: 110°)@F1.6;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(AoC)</t>
    </r>
    <r>
      <rPr>
        <sz val="9"/>
        <color rgb="FF000000"/>
        <rFont val="Calibri"/>
      </rPr>
      <t xml:space="preserve">
• Температурный диапазон, °C: -45...+60
• IP67, IK08
• Питание: DC12В
• Габариты Ø97x90, масса 400 г.</t>
    </r>
  </si>
  <si>
    <t>RL-AHD1080P-MB-V</t>
  </si>
  <si>
    <t>Варифокальная уличная 1080P</t>
  </si>
  <si>
    <r>
      <rPr>
        <sz val="9"/>
        <color rgb="FF000000"/>
        <rFont val="Calibri"/>
      </rPr>
      <t xml:space="preserve">Матрица: 1/2.7" CMOS;
• Форматы AHD/TVI/CVI/960H
• 2 Мп (1920 x 1080) 
• Чувствительность: Starlight.ultra, 0.005лк
• Объектив: 2,7-13,5мм (Гор.угол: 106-31°)@F2.0; 
• ИК-подсветка 60м (LED2.0 x4);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
• Питание: DC12В
• Габариты Ø65x140, масса 275 г.</t>
    </r>
  </si>
  <si>
    <t>RL-AHD1080P-MB-V.black</t>
  </si>
  <si>
    <r>
      <rPr>
        <sz val="9"/>
        <color rgb="FF000000"/>
        <rFont val="Calibri"/>
      </rPr>
      <t xml:space="preserve">Матрица: 1/2.7" CMOS;
• Форматы AHD/TVI/CVI/960H
• 2 Мп (1920 x 1080) 
• Чувствительность: Starlight.ultra, 0.005лк
• Объектив: 2,7-13,5мм (Гор.угол: 106-31°)@F2.0; 
• ИК-подсветка 60м (LED2.0 x4);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
• Питание: DC12В
• Габариты Ø65x140, масса 275 г.</t>
    </r>
  </si>
  <si>
    <t>• Корпус в графитовом цвете
• HDR 100дБ
• Улучшенная цветопередача
• Встроенный стабилизатор питания 7..20В
• TVS-защита: статика 6 кВ / перенапряжение 4 Кв</t>
  </si>
  <si>
    <t>RL-AHD1080P-MB-V.WDR.black</t>
  </si>
  <si>
    <r>
      <rPr>
        <sz val="9"/>
        <color rgb="FF000000"/>
        <rFont val="Calibri"/>
      </rPr>
      <t xml:space="preserve">Матрица: 1/2.8" CMOS Sony Starvis IMX307;
• Форматы AHD/TVI/CVI/960H
• 2 Мп (1920 x 1080) 
• Чувствительность: Starlight.ultra, 0.005лк
• Объектив: 2,7-13,5мм (Гор.угол: 106-31°)@F2.0;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
• Питание: DC12В
• Габариты Ø65x140, масса 275 г.</t>
    </r>
  </si>
  <si>
    <t>• Корпус в графитовом цвете
• WDR 120дБ
• Улучшенная цветопередача
• Встроенный стабилизатор питания 7..20В
• TVS-защита: статика 6 кВ / перенапряжение 4 Кв</t>
  </si>
  <si>
    <t>RL-AHD1080P-MB-VM.WDR.black</t>
  </si>
  <si>
    <t>МОТОризированная варифокальная уличная 1080P</t>
  </si>
  <si>
    <r>
      <rPr>
        <sz val="9"/>
        <color rgb="FF000000"/>
        <rFont val="Calibri"/>
      </rPr>
      <t xml:space="preserve">Матрица: 1/2.8" CMOS Sony Starvis IMX307;
• Форматы AHD/TVI/CVI/960H
• 2 Мп (1920 x 1080) 
• Чувствительность: Starlight.ultra, 0.005лк
• Объектив: 2,7-13,5мм (Гор.угол: 106-31°)@F2.0,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
• Питание: DC12В
• Габариты Ø65x140, масса 275 г.</t>
    </r>
  </si>
  <si>
    <t>RL-AHD1080P-MC-V</t>
  </si>
  <si>
    <t>Варифокальная вандалозащитная 1080P</t>
  </si>
  <si>
    <r>
      <rPr>
        <sz val="9"/>
        <color rgb="FF000000"/>
        <rFont val="Calibri"/>
      </rPr>
      <t xml:space="preserve">Матрица: 1/2.7" CMOS;
• Форматы AHD/TVI/CVI/960H
• 2 Мп (1920 x 1080) 
• Чувствительность: Starlight.ultra, 0.005лк
• Объектив: 2,7-13,5мм (Гор.угол: 106-31°)@F2.0; 
• ИК-подсветка 60м (LED2.0 x4);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IP67, IK08
• Питание: DC12В
• Габариты Ø185x120, масса 850 г.</t>
    </r>
  </si>
  <si>
    <t>RL-AHD1080P-MC-V.WDR</t>
  </si>
  <si>
    <r>
      <rPr>
        <sz val="9"/>
        <color rgb="FF000000"/>
        <rFont val="Calibri"/>
      </rPr>
      <t xml:space="preserve">Матрица: 1/2.8" CMOS Sony Starvis IMX307;
• Форматы AHD/TVI/CVI/960H
• 2 Мп (1920 x 1080) 
• Чувствительность: Starlight.ultra, 0.005лк
• Объектив: 2,7-13,5мм (Гор.угол: 106-31°)@F2.0;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IP67, IK08
• Питание: DC12В
• Габариты Ø185x120, масса 850 г.</t>
    </r>
  </si>
  <si>
    <t>• WDR 120дБ
• Улучшенная цветопередача
• Встроенный стабилизатор питания 7..20В
• TVS-защита: статика 6 кВ / перенапряжение 4 Кв</t>
  </si>
  <si>
    <t>Серия 5 Мп</t>
  </si>
  <si>
    <t>RL-AHD5M-MB-S (2.8)</t>
  </si>
  <si>
    <t>Уличная видеокамера 5 Мп c микрофоном</t>
  </si>
  <si>
    <r>
      <rPr>
        <sz val="9"/>
        <color rgb="FF000000"/>
        <rFont val="Calibri"/>
      </rPr>
      <t xml:space="preserve">Матрица: 1/2.7" CMOS;
• Форматы AHD/TVI/CVI/960H
• 5 Мп (2592 x 1944) @ 20к/с
• Чувствительность: Starlight.ultra, 0.005лк
• Объектив: 2,8 мм (Гор: 103°, Верт:55°, Диаг: 123°)@F1.6;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(AoC)</t>
    </r>
    <r>
      <rPr>
        <sz val="9"/>
        <color rgb="FF000000"/>
        <rFont val="Calibri"/>
      </rPr>
      <t xml:space="preserve">
• Температурный диапазон, °C: -45...+60
• IP67
• Питание: DC12В
• Габариты Ø65x140, масса 275 г.</t>
    </r>
  </si>
  <si>
    <t>RL-AHD5M-MB-S (3.6)</t>
  </si>
  <si>
    <r>
      <rPr>
        <sz val="9"/>
        <color rgb="FF000000"/>
        <rFont val="Calibri"/>
      </rPr>
      <t xml:space="preserve">Матрица: 1/2.7" CMOS;
• Форматы AHD/TVI/CVI/960H
• 5 Мп (2592 x 1944) @ 20к/с
• Чувствительность: Starlight.ultra, 0.005лк
• Объектив: 3,6 мм (Гор: 88°, Верт:50°, Диаг: 110°)@F1.6;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(AoC)</t>
    </r>
    <r>
      <rPr>
        <sz val="9"/>
        <color rgb="FF000000"/>
        <rFont val="Calibri"/>
      </rPr>
      <t xml:space="preserve">
• Температурный диапазон, °C: -45...+60
• IP67
• Питание: DC12В 
• Габариты Ø65x140, масса 275 г.</t>
    </r>
  </si>
  <si>
    <t>RL-AHD5M-MC-S (2.8)</t>
  </si>
  <si>
    <t>Купольная видеокамера 5 Мп c микрофоном</t>
  </si>
  <si>
    <r>
      <rPr>
        <sz val="9"/>
        <color rgb="FF000000"/>
        <rFont val="Calibri"/>
      </rPr>
      <t xml:space="preserve">Матрица: 1/2.7" CMOS;
• Форматы AHD/TVI/CVI/960H
• 5 Мп (2592 x 1944) @ 20к/с
• Чувствительность: Starlight.ultra, 0.005лк
• Объектив: 2,8 мм (Гор: 103°, Верт:55°, Диаг: 123°)@F1.6;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(AoC)</t>
    </r>
    <r>
      <rPr>
        <sz val="9"/>
        <color rgb="FF000000"/>
        <rFont val="Calibri"/>
      </rPr>
      <t xml:space="preserve">
• Температурный диапазон, °C: -45...+60
• IP67, IK08
• Питание: DC12В
• Габариты Ø185x120, масса 850 г.</t>
    </r>
  </si>
  <si>
    <t>RL-AHD5M-MC-S (3.6)</t>
  </si>
  <si>
    <r>
      <rPr>
        <sz val="9"/>
        <color rgb="FF000000"/>
        <rFont val="Calibri"/>
      </rPr>
      <t xml:space="preserve">Матрица: 1/2.7" CMOS;
• Форматы AHD/TVI/CVI/960H
• 5 Мп (2592 x 1944) @ 20к/с
• Чувствительность: Starlight.ultra, 0.005лк
• Объектив: 3,6 мм (Гор: 88°, Верт:50°, Диаг: 110°)@F1.6;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(AoC)</t>
    </r>
    <r>
      <rPr>
        <sz val="9"/>
        <color rgb="FF000000"/>
        <rFont val="Calibri"/>
      </rPr>
      <t xml:space="preserve">
• Температурный диапазон, °C: -45...+60
• IP67, IK08
• Питание: DC12В
• Габариты Ø185x120, масса 850 г.</t>
    </r>
  </si>
  <si>
    <t>RL-AHD5M-MC-3.6</t>
  </si>
  <si>
    <t>Купольная видеокамера 5 Мп</t>
  </si>
  <si>
    <r>
      <rPr>
        <sz val="9"/>
        <color rgb="FF000000"/>
        <rFont val="Calibri"/>
      </rPr>
      <t xml:space="preserve">Матрица: 1/2.7" CMOS;
• Форматы AHD/TVI/CVI/960H
• 5 Мп (2592 x 1944) @ 20к/с
• Чувствительность: Starlight.ultra, 0.005лк
• Объектив: 3,6 мм (Гор: 88°, Верт:50°, Диаг: 110°)@F1.6;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IP67, IK08
• Питание: DC12В
• Габариты Ø185x120, масса 850 г.</t>
    </r>
  </si>
  <si>
    <t>RL-AHD5M-MB-V</t>
  </si>
  <si>
    <t>Варифокальная уличная 5 Мп</t>
  </si>
  <si>
    <r>
      <rPr>
        <sz val="9"/>
        <color rgb="FF000000"/>
        <rFont val="Calibri"/>
      </rPr>
      <t xml:space="preserve">Матрица: 1/2.7" CMOS;
• Форматы AHD/TVI/CVI/960H
• 5 Мп (2592 x 1944) @ 20к/с
• Чувствительность: Starlight.ultra, 0.005лк
• Объектив: 2,7-13,5мм (Гор.угол: 106-31°)@F2.0; 
• ИК-подсветка 60м (LED2.0 x4);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
• Питание: DC12В
• Габариты Ø65x140, масса 275 г.</t>
    </r>
  </si>
  <si>
    <t xml:space="preserve"> RL-AHD5M-MB-V.black</t>
  </si>
  <si>
    <r>
      <rPr>
        <sz val="9"/>
        <color rgb="FF000000"/>
        <rFont val="Calibri"/>
      </rPr>
      <t xml:space="preserve">Матрица: 1/2.7" CMOS;
• Форматы AHD/TVI/CVI/960H
• 5 Мп (2592 x 1944) @ 20к/с
• Чувствительность: Starlight.ultra, 0.005лк
• Объектив: 2,7-13,5мм (Гор.угол: 106-31°)@F2.0; 
• ИК-подсветка 60м (LED2.0 x4);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
• Питание: DC12В
• Габариты Ø65x140, масса 275 г.</t>
    </r>
  </si>
  <si>
    <t>RL-AHD5M-MB-V.WDR.black</t>
  </si>
  <si>
    <r>
      <rPr>
        <sz val="9"/>
        <color rgb="FF000000"/>
        <rFont val="Calibri"/>
      </rPr>
      <t xml:space="preserve">Матрица: 1/2.8" CMOS Sony Starvis IMX335;
• Форматы AHD/TVI/CVI/960H
• 5 Мп (2592 x 1944) @ 20к/с
• Чувствительность: Starlight.ultra, 0.005лк
• Объектив: 2,7-13,5мм (Гор.угол: 106-31°)@F2.0;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
• Питание: DC12В
• Габариты Ø65x140, масса 275 г.</t>
    </r>
  </si>
  <si>
    <t>RL-AHD5M-MB-VM.WDR.black</t>
  </si>
  <si>
    <t>МОТОризированная варифокальная уличная 5 Мп</t>
  </si>
  <si>
    <r>
      <rPr>
        <sz val="9"/>
        <color rgb="FF000000"/>
        <rFont val="Calibri"/>
      </rPr>
      <t xml:space="preserve">Матрица: 1/2.8" CMOS Sony Starvis IMX335;
• Форматы AHD/TVI/CVI/960H
• 5 Мп (2592 x 1944) @ 20к/с
• Чувствительность: Starlight.ultra, 0.005лк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
• Питание: DC12В
• Габариты Ø65x140, масса 275 г.</t>
    </r>
  </si>
  <si>
    <t>RL-AHD5M-MC-V</t>
  </si>
  <si>
    <t>Варифокальная вандалозащитная 5 Мп</t>
  </si>
  <si>
    <r>
      <rPr>
        <sz val="9"/>
        <color rgb="FF000000"/>
        <rFont val="Calibri"/>
      </rPr>
      <t xml:space="preserve">Матрица: 1/2.7" CMOS;
• Форматы AHD/TVI/CVI/960H
• 5 Мп (2592 x 1944) @ 20к/с
• Чувствительность: Starlight.ultra, 0.005лк
• Объектив: 2,7-13,5мм (Гор.угол: 106-31°)@F2.0; 
• ИК-подсветка 60м (LED2.0 x4);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IP67, IK08
• Питание: DC12В
• Габариты Ø185x120, масса 850 г.</t>
    </r>
  </si>
  <si>
    <t>RL-AHD5M-MC-V.WDR</t>
  </si>
  <si>
    <r>
      <rPr>
        <sz val="9"/>
        <color rgb="FF000000"/>
        <rFont val="Calibri"/>
      </rPr>
      <t xml:space="preserve">Матрица: 1/2.8" CMOS Sony Starvis IMX335;
• Форматы AHD/TVI/CVI/960H
• 5 Мп (2592 x 1944) @ 20к/с
• Чувствительность: Starlight.ultra, 0.005лк
• Объектив: 2,7-13,5мм (Гор.угол: 106-31°)@F2.0;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IP67, IK08
• Питание: DC12В
• Габариты Ø185x120, масса 850 г.</t>
    </r>
  </si>
  <si>
    <t>Серия 4K</t>
  </si>
  <si>
    <t>RL-AHD4K-MB-S (3.0)</t>
  </si>
  <si>
    <t>Уличная видеокамера 4K c микрофоном</t>
  </si>
  <si>
    <r>
      <rPr>
        <sz val="9"/>
        <color rgb="FF000000"/>
        <rFont val="Calibri"/>
      </rPr>
      <t xml:space="preserve">Матрица: 1/2.7" CMOS SmartClarity®;
• Форматы AHD/TVI/CVI/960H
• 8 Мп (3840 x 2160) @ 15/с
• Чувствительность: Starlight.ultra, 0.005лк
• Объектив: 3,0 мм (Гор: 97°, Верт:50°, Диаг: 113°)@F1.6;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(AoC)</t>
    </r>
    <r>
      <rPr>
        <sz val="9"/>
        <color rgb="FF000000"/>
        <rFont val="Calibri"/>
      </rPr>
      <t xml:space="preserve">
• Температурный диапазон, °C: -45...+60
• IP67
• Питание: DC12В
• Габариты Ø65x140, масса 275 г.</t>
    </r>
  </si>
  <si>
    <t>RL-AHD4K-MB</t>
  </si>
  <si>
    <t>Уличная видеокамера 4K</t>
  </si>
  <si>
    <r>
      <rPr>
        <sz val="9"/>
        <color rgb="FF000000"/>
        <rFont val="Calibri"/>
      </rPr>
      <t xml:space="preserve">Матрица: 1/2.7" CMOS SmartClarity®;
• Форматы AHD/TVI/CVI/960H
• 8 Мп (3840 x 2160) @ 15/с
• Чувствительность: Starlight.ultra, 0.005лк
• Объектив: 3,0 мм (Гор: 97°, Верт:50°, Диаг: 113°)@F1.6;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
• Питание: DC12В
• Габариты Ø65x140, масса 275 г.</t>
    </r>
  </si>
  <si>
    <t>RL-AHD4K-MC-S (2.8)</t>
  </si>
  <si>
    <t>Купольная видеокамера 4K c микрофоном</t>
  </si>
  <si>
    <r>
      <rPr>
        <sz val="9"/>
        <color rgb="FF000000"/>
        <rFont val="Calibri"/>
      </rPr>
      <t xml:space="preserve">Матрица: 1/2.7" CMOS SmartClarity®;
• Форматы AHD/TVI/CVI/960H
• 8 Мп (3840 x 2160) @ 15/с
• Чувствительность: Starlight.ultra, 0.005лк
• Объектив: 3,0 мм (Гор: 97°, Верт:50°, Диаг: 113°)@F1.6;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(AoC)</t>
    </r>
    <r>
      <rPr>
        <sz val="9"/>
        <color rgb="FF000000"/>
        <rFont val="Calibri"/>
      </rPr>
      <t xml:space="preserve">
• Температурный диапазон, °C: -45...+60
• IP67, IK08
• Питание: DC12В 
• Габариты Ø97x90, масса 400 г.</t>
    </r>
  </si>
  <si>
    <t>RL-AHD4K-MC</t>
  </si>
  <si>
    <t>Купольная видеокамера 4K</t>
  </si>
  <si>
    <r>
      <rPr>
        <sz val="9"/>
        <color rgb="FF000000"/>
        <rFont val="Calibri"/>
      </rPr>
      <t xml:space="preserve">Матрица: 1/2.7" CMOS SmartClarity®;
• Форматы AHD/TVI/CVI/960H
• 8 Мп (3840 x 2160) @ 15/с
• Чувствительность: Starlight.ultra, 0.005лк
• Объектив: 3,0 мм (Гор: 97°, Верт:50°, Диаг: 113°)@F1.6;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IP67, IK08
• Питание: DC12В 
• Габариты Ø97x90, масса 400 г.</t>
    </r>
  </si>
  <si>
    <t>RL-AHD4K-MB-V</t>
  </si>
  <si>
    <t>Варифокальная уличная  4K</t>
  </si>
  <si>
    <r>
      <rPr>
        <sz val="9"/>
        <color rgb="FF000000"/>
        <rFont val="Calibri"/>
      </rPr>
      <t xml:space="preserve">Матрица: 1/2.7" CMOS SmartClarity®;
• Форматы AHD/TVI/CVI/960H
• 8 Мп (3840 x 2160) @ 15/с
• Чувствительность: Starlight.ultra, 0.005лк
• Объектив: 2,7-13,5мм (Гор.угол: 106-31°)@F2.0; 
• ИК-подсветка 60м (LED2.0 x4);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
• Питание: DC12В
• Габариты Ø65x140, масса 275 г.</t>
    </r>
  </si>
  <si>
    <t>RL-AHD4K-MB-V.WDR.black</t>
  </si>
  <si>
    <r>
      <rPr>
        <sz val="9"/>
        <color rgb="FF000000"/>
        <rFont val="Calibri"/>
      </rPr>
      <t xml:space="preserve">Матрица: 1/2.7" CMOS SmartClarity®;
• Форматы AHD/TVI/CVI/960H
• 8 Мп (3840 x 2160) @ 15/с
• Чувствительность: Starlight.ultra, 0.005лк
• Объектив: 2,7-13,5мм (Гор.угол: 106-31°)@F2.0;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
• Питание: DC12В
• Габариты Ø65x140, масса 275 г.</t>
    </r>
  </si>
  <si>
    <t>RL-AHD4K-MB-VM.WDR.black</t>
  </si>
  <si>
    <t>МОТОризированная варифокальная уличная  4K</t>
  </si>
  <si>
    <r>
      <rPr>
        <sz val="9"/>
        <color rgb="FF000000"/>
        <rFont val="Calibri"/>
      </rPr>
      <t xml:space="preserve">Матрица: 1/2.7" CMOS SmartClarity®;
• Форматы AHD/TVI/CVI/960H
• 8 Мп (3840 x 2160) @ 15/с
• Чувствительность: Starlight.ultra, 0.005лк
• Объектив: 2,7-13,5мм (Гор.угол: 106-31°)@F2.0,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Настройка: </t>
    </r>
    <r>
      <rPr>
        <b/>
        <sz val="9"/>
        <color rgb="FFFF0000"/>
        <rFont val="Calibri"/>
      </rPr>
      <t>через DVR</t>
    </r>
    <r>
      <rPr>
        <sz val="9"/>
        <color rgb="FF000000"/>
        <rFont val="Calibri"/>
      </rPr>
      <t xml:space="preserve">
• Температурный диапазон, °C: -45...+60
• IP67
• Питание: DC12В
• Габариты Ø65x140, масса 275 г.</t>
    </r>
  </si>
  <si>
    <t>СЕРИЯ доступных IP камер 2 и 4Мп с базовой аналитикой SMD на борту</t>
  </si>
  <si>
    <t>1080p / 2 МП</t>
  </si>
  <si>
    <t>RL-IP12P-S.air</t>
  </si>
  <si>
    <r>
      <rPr>
        <sz val="8"/>
        <color rgb="FF000000"/>
        <rFont val="Calibri"/>
      </rPr>
      <t xml:space="preserve">Уличная цилиндрическая  IP-камера 2 Мп с </t>
    </r>
    <r>
      <rPr>
        <b/>
        <sz val="8"/>
        <color rgb="FF000000"/>
        <rFont val="Calibri"/>
      </rPr>
      <t xml:space="preserve">аналитикой SMD </t>
    </r>
  </si>
  <si>
    <r>
      <rPr>
        <sz val="9"/>
        <color rgb="FF000000"/>
        <rFont val="Calibri"/>
      </rPr>
      <t xml:space="preserve">Матрица: 1/3" CMOS;
• 2 Мп (1920 x 1080) 30 к/с,
• Чувствительность: 0.008 лк
• Объектив: 2,8 мм (Гор: 99°, Верт:53°, Диаг: 118°)@F1.6;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2 видеопотока;   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
• Температурный диапазон, °C: -35...+55
• IP66
• Питание: PoE только
• Габариты Ø65x140, масса 175 г.</t>
    </r>
  </si>
  <si>
    <r>
      <rPr>
        <sz val="9"/>
        <color rgb="FF000000"/>
        <rFont val="Calibri"/>
      </rPr>
      <t xml:space="preserve">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ЧЕЛ/ТС,  периметр, линия, вторжение
• Подключение: NVR/DVR, </t>
    </r>
    <r>
      <rPr>
        <b/>
        <sz val="9"/>
        <color rgb="FFFF0000"/>
        <rFont val="Calibri"/>
      </rPr>
      <t>IPeye</t>
    </r>
    <r>
      <rPr>
        <sz val="9"/>
        <color rgb="FF000000"/>
        <rFont val="Calibri"/>
      </rPr>
      <t xml:space="preserve">, браузер, ONVIF
• Корпус </t>
    </r>
    <r>
      <rPr>
        <b/>
        <sz val="9"/>
        <color rgb="FF0000FF"/>
        <rFont val="Calibri"/>
      </rPr>
      <t>пластик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sz val="9"/>
        <color rgb="FF1155CC"/>
        <rFont val="Calibri"/>
      </rPr>
      <t>https://docs.google.com/spreadsheets/d/1J2cg3x0SrRaN-YmI2BmTAL3gnYb5gA0kbz49m4yf98M/edit?usp=sharing</t>
    </r>
  </si>
  <si>
    <t>RL-IP22P-S.air</t>
  </si>
  <si>
    <r>
      <rPr>
        <sz val="8"/>
        <color rgb="FF000000"/>
        <rFont val="Calibri"/>
      </rPr>
      <t xml:space="preserve">Купольная IP-камера 2 Мп с </t>
    </r>
    <r>
      <rPr>
        <b/>
        <sz val="8"/>
        <color rgb="FF000000"/>
        <rFont val="Calibri"/>
      </rPr>
      <t xml:space="preserve">аналитикой SMD </t>
    </r>
  </si>
  <si>
    <r>
      <rPr>
        <sz val="9"/>
        <color rgb="FF000000"/>
        <rFont val="Calibri"/>
      </rPr>
      <t xml:space="preserve">Матрица: 1/3" CMOS;
• 2 Мп (1920 x 1080) 30 к/с,
• Чувствительность: 0.008 лк
• Объектив: 2,8 мм (Гор: 99°, Верт:53°, Диаг: 118°)@F1.6;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2 видеопотока;   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
• Температурный диапазон, °C: -35...+55
• IP66
• Питание: PoE только
• Габариты Ø97x90, масса 200 г.</t>
    </r>
  </si>
  <si>
    <r>
      <rPr>
        <sz val="9"/>
        <color rgb="FF000000"/>
        <rFont val="Calibri"/>
      </rPr>
      <t xml:space="preserve">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ЧЕЛ/ТС,  периметр, линия, вторжение
• Подключение: NVR/DVR, </t>
    </r>
    <r>
      <rPr>
        <b/>
        <sz val="9"/>
        <color rgb="FFFF0000"/>
        <rFont val="Calibri"/>
      </rPr>
      <t>IPeye</t>
    </r>
    <r>
      <rPr>
        <sz val="9"/>
        <color rgb="FF000000"/>
        <rFont val="Calibri"/>
      </rPr>
      <t xml:space="preserve">, браузер, ONVIF
• Корпус </t>
    </r>
    <r>
      <rPr>
        <b/>
        <sz val="9"/>
        <color rgb="FF0000FF"/>
        <rFont val="Calibri"/>
      </rPr>
      <t>пластик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</si>
  <si>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r>
      <rPr>
        <b/>
        <sz val="9"/>
        <color rgb="FF000000"/>
        <rFont val="Calibri"/>
      </rPr>
      <t>RL-IP12P-S.air</t>
    </r>
    <r>
      <rPr>
        <b/>
        <sz val="9"/>
        <color rgb="FFFF0000"/>
        <rFont val="Calibri"/>
      </rPr>
      <t>X</t>
    </r>
  </si>
  <si>
    <r>
      <rPr>
        <sz val="8"/>
        <color rgb="FF000000"/>
        <rFont val="Calibri"/>
      </rPr>
      <t xml:space="preserve">Уличная цилиндрическая  IP-камера 2 Мп с </t>
    </r>
    <r>
      <rPr>
        <b/>
        <sz val="8"/>
        <color rgb="FF000000"/>
        <rFont val="Calibri"/>
      </rPr>
      <t xml:space="preserve">аналитикой SMD </t>
    </r>
  </si>
  <si>
    <r>
      <rPr>
        <sz val="9"/>
        <color rgb="FF000000"/>
        <rFont val="Calibri"/>
      </rPr>
      <t xml:space="preserve">Матрица: 1/3" CMOS;
• 2 Мп (1920 x 1080) 30 к/с,
• Чувствительность: 0.008 лк
• Объектив: 2,8 мм (Гор: 99°, Верт:53°, Диаг: 118°)@F1.6;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2 видеопотока;   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
• Температурный диапазон, °C: -35...+55
• IP67
• Питание: PoE только
• Габариты Ø65x140, масса 175 г.</t>
    </r>
  </si>
  <si>
    <r>
      <rPr>
        <sz val="9"/>
        <color rgb="FF000000"/>
        <rFont val="Calibri"/>
      </rPr>
      <t xml:space="preserve">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ЧЕЛ/ТС,  периметр, линия, вторжение
• Подключение: NVR/DVR, </t>
    </r>
    <r>
      <rPr>
        <b/>
        <sz val="9"/>
        <color rgb="FFFF0000"/>
        <rFont val="Calibri"/>
      </rPr>
      <t>IPeye</t>
    </r>
    <r>
      <rPr>
        <sz val="9"/>
        <color rgb="FF000000"/>
        <rFont val="Calibri"/>
      </rPr>
      <t xml:space="preserve">, браузер, ONVIF
• Корпус </t>
    </r>
    <r>
      <rPr>
        <b/>
        <sz val="9"/>
        <color rgb="FF0000FF"/>
        <rFont val="Calibri"/>
      </rPr>
      <t>МЕТАЛЛ+ПЛАСТИК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</si>
  <si>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r>
      <rPr>
        <b/>
        <sz val="9"/>
        <color rgb="FF000000"/>
        <rFont val="Calibri"/>
      </rPr>
      <t>RL-IP22P-S.air</t>
    </r>
    <r>
      <rPr>
        <b/>
        <sz val="9"/>
        <color rgb="FFFF0000"/>
        <rFont val="Calibri"/>
      </rPr>
      <t>X</t>
    </r>
  </si>
  <si>
    <r>
      <rPr>
        <sz val="8"/>
        <color rgb="FF000000"/>
        <rFont val="Calibri"/>
      </rPr>
      <t xml:space="preserve">Купольная IP-камера 2 Мп с </t>
    </r>
    <r>
      <rPr>
        <b/>
        <sz val="8"/>
        <color rgb="FF000000"/>
        <rFont val="Calibri"/>
      </rPr>
      <t xml:space="preserve">аналитикой SMD </t>
    </r>
  </si>
  <si>
    <r>
      <rPr>
        <sz val="9"/>
        <color rgb="FF000000"/>
        <rFont val="Calibri"/>
      </rPr>
      <t xml:space="preserve">Матрица: 1/3" CMOS;
• 2 Мп (1920 x 1080) 30 к/с,
• Чувствительность: 0.008 лк
• Объектив: 2,8 мм (Гор: 99°, Верт:53°, Диаг: 118°)@F1.6;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2 видеопотока;   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
• Температурный диапазон, °C: -35...+55
• IP67, </t>
    </r>
    <r>
      <rPr>
        <b/>
        <sz val="9"/>
        <color rgb="FFFF0000"/>
        <rFont val="Calibri"/>
      </rPr>
      <t>IK08</t>
    </r>
    <r>
      <rPr>
        <sz val="9"/>
        <color rgb="FF000000"/>
        <rFont val="Calibri"/>
      </rPr>
      <t xml:space="preserve">
• Питание: PoE только
• Габариты Ø97x90, масса 200 г.</t>
    </r>
  </si>
  <si>
    <r>
      <rPr>
        <sz val="9"/>
        <color rgb="FF000000"/>
        <rFont val="Calibri"/>
      </rPr>
      <t xml:space="preserve">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ЧЕЛ/ТС,  периметр, линия, вторжение
• Подключение: NVR/DVR, </t>
    </r>
    <r>
      <rPr>
        <b/>
        <sz val="9"/>
        <color rgb="FFFF0000"/>
        <rFont val="Calibri"/>
      </rPr>
      <t>IPeye</t>
    </r>
    <r>
      <rPr>
        <sz val="9"/>
        <color rgb="FF000000"/>
        <rFont val="Calibri"/>
      </rPr>
      <t xml:space="preserve">, браузер, ONVIF
• Корпус </t>
    </r>
    <r>
      <rPr>
        <b/>
        <sz val="9"/>
        <color rgb="FF0000FF"/>
        <rFont val="Calibri"/>
      </rPr>
      <t>МЕТАЛЛ+ПЛАСТИК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</si>
  <si>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4МП</t>
  </si>
  <si>
    <r>
      <rPr>
        <b/>
        <sz val="9"/>
        <color theme="1"/>
        <rFont val="Calibri"/>
      </rPr>
      <t>RL-IP14P-S.air</t>
    </r>
    <r>
      <rPr>
        <b/>
        <sz val="9"/>
        <color rgb="FFFF0000"/>
        <rFont val="Calibri"/>
      </rPr>
      <t>X</t>
    </r>
  </si>
  <si>
    <r>
      <rPr>
        <sz val="8"/>
        <color rgb="FF000000"/>
        <rFont val="Calibri"/>
      </rPr>
      <t>Цилиндрическая  IP-камера 4Мп с</t>
    </r>
    <r>
      <rPr>
        <b/>
        <sz val="8"/>
        <color rgb="FF000000"/>
        <rFont val="Calibri"/>
      </rPr>
      <t xml:space="preserve"> аналитикой SMD </t>
    </r>
  </si>
  <si>
    <r>
      <rPr>
        <sz val="9"/>
        <color rgb="FF000000"/>
        <rFont val="Calibri"/>
      </rPr>
      <t xml:space="preserve">Матрица: 1/3" CMOS;
• 4 Мп (2560×1440) 30 к/с,
• Чувствительность: 0.004лк
• Объектив: 2,8 мм (Гор: 99°, Верт:50°, Диаг: 113°)@F1.6;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2 видеопотока;   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
• Температурный диапазон, °C: -35...+55
• IP66
• Питание: PoE только
• Габариты Ø65x140, масса 275 г.</t>
    </r>
  </si>
  <si>
    <r>
      <rPr>
        <sz val="9"/>
        <color rgb="FF000000"/>
        <rFont val="Calibri"/>
      </rPr>
      <t xml:space="preserve">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ЧЕЛ/ТС,  периметр, линия, вторжение
• Подключение: NVR/DVR, </t>
    </r>
    <r>
      <rPr>
        <b/>
        <sz val="9"/>
        <color rgb="FFFF0000"/>
        <rFont val="Calibri"/>
      </rPr>
      <t>IPeye</t>
    </r>
    <r>
      <rPr>
        <sz val="9"/>
        <color rgb="FF000000"/>
        <rFont val="Calibri"/>
      </rPr>
      <t xml:space="preserve">, браузер, ONVIF
• Корпус </t>
    </r>
    <r>
      <rPr>
        <b/>
        <sz val="9"/>
        <color rgb="FF0000FF"/>
        <rFont val="Calibri"/>
      </rPr>
      <t>МЕТАЛЛ+ПЛАСТИК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</si>
  <si>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r>
      <rPr>
        <b/>
        <sz val="9"/>
        <color theme="1"/>
        <rFont val="Calibri"/>
      </rPr>
      <t>RL-IP24P-S.air</t>
    </r>
    <r>
      <rPr>
        <b/>
        <sz val="9"/>
        <color rgb="FFFF0000"/>
        <rFont val="Calibri"/>
      </rPr>
      <t>X</t>
    </r>
  </si>
  <si>
    <r>
      <rPr>
        <sz val="8"/>
        <color rgb="FF000000"/>
        <rFont val="Calibri"/>
      </rPr>
      <t xml:space="preserve">Купольная IP-камера 4Мп </t>
    </r>
    <r>
      <rPr>
        <b/>
        <sz val="8"/>
        <color rgb="FF000000"/>
        <rFont val="Calibri"/>
      </rPr>
      <t xml:space="preserve">с аналитикой SMD </t>
    </r>
  </si>
  <si>
    <r>
      <rPr>
        <sz val="9"/>
        <color rgb="FF000000"/>
        <rFont val="Calibri"/>
      </rPr>
      <t xml:space="preserve">Матрица: 1/3" CMOS;
• 4 Мп (2560×1440) 30 к/с,
• Чувствительность: 0.004лк
• Объектив: 2,8 мм (Гор: 99°, Верт:50°, Диаг: 113°)@F1.6; 
• ИК-подсветка 20м;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2 видеопотока;   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
• Температурный диапазон, °C: -35...+55
• IP66
• Питание: PoE только
• Габариты Ø97x90, масса 400 г.</t>
    </r>
  </si>
  <si>
    <r>
      <rPr>
        <sz val="9"/>
        <color rgb="FF000000"/>
        <rFont val="Calibri"/>
      </rPr>
      <t xml:space="preserve">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ЧЕЛ/ТС,  периметр, линия, вторжение
• Подключение: NVR/DVR, </t>
    </r>
    <r>
      <rPr>
        <b/>
        <sz val="9"/>
        <color rgb="FFFF0000"/>
        <rFont val="Calibri"/>
      </rPr>
      <t>IPeye</t>
    </r>
    <r>
      <rPr>
        <sz val="9"/>
        <color rgb="FF000000"/>
        <rFont val="Calibri"/>
      </rPr>
      <t xml:space="preserve">, браузер, ONVIF
• Корпус </t>
    </r>
    <r>
      <rPr>
        <b/>
        <sz val="9"/>
        <color rgb="FF0000FF"/>
        <rFont val="Calibri"/>
      </rPr>
      <t>МЕТАЛЛ+ПЛАСТИК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</si>
  <si>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r>
      <rPr>
        <b/>
        <sz val="9"/>
        <color theme="1"/>
        <rFont val="Calibri"/>
      </rPr>
      <t>RL-IP14P-S.air</t>
    </r>
    <r>
      <rPr>
        <b/>
        <sz val="9"/>
        <color rgb="FFFF0000"/>
        <rFont val="Calibri"/>
      </rPr>
      <t>XL</t>
    </r>
  </si>
  <si>
    <r>
      <rPr>
        <sz val="8"/>
        <color rgb="FF000000"/>
        <rFont val="Calibri"/>
      </rPr>
      <t xml:space="preserve">Уличная цилиндрическая  IP-камера 4 Мп с </t>
    </r>
    <r>
      <rPr>
        <b/>
        <sz val="8"/>
        <color rgb="FF000000"/>
        <rFont val="Calibri"/>
      </rPr>
      <t xml:space="preserve">аналитикой SMD </t>
    </r>
  </si>
  <si>
    <r>
      <rPr>
        <sz val="9"/>
        <color rgb="FF000000"/>
        <rFont val="Calibri"/>
      </rPr>
      <t xml:space="preserve">Матрица: 1/3" CMOS;
• 4 Мп (2560×1440) 30 к/с,
• Чувствительность: 0.004лк
• Объектив: 2,8 мм (Гор: 99°, Верт:50°, Диаг: 113°)@F1.6; 
• ИК-подсветка 20м; 
• </t>
    </r>
    <r>
      <rPr>
        <b/>
        <sz val="9"/>
        <color rgb="FFFF0000"/>
        <rFont val="Calibri"/>
      </rPr>
      <t xml:space="preserve">Белая LED подсветка </t>
    </r>
    <r>
      <rPr>
        <sz val="9"/>
        <color rgb="FF000000"/>
        <rFont val="Calibri"/>
      </rPr>
      <t xml:space="preserve">15 м, видимый спектр 3000K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2 видеопотока;   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
• Температурный диапазон, °C: -35...+55
• IP67
• Питание: PoE только
• Габариты Ø65x140, масса 175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</si>
  <si>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20м или FullColor белая 15м
• Режим отпугивания белой подсветкой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ЧЕЛ/ТС,  периметр, линия, вторжение
• Подключение: NVR/DVR, </t>
    </r>
    <r>
      <rPr>
        <b/>
        <sz val="9"/>
        <color rgb="FFFF0000"/>
        <rFont val="Calibri"/>
      </rPr>
      <t>IPeye</t>
    </r>
    <r>
      <rPr>
        <sz val="9"/>
        <color rgb="FF000000"/>
        <rFont val="Calibri"/>
      </rPr>
      <t xml:space="preserve">, браузер, ONVIF
• Корпус </t>
    </r>
    <r>
      <rPr>
        <b/>
        <sz val="9"/>
        <color rgb="FF0000FF"/>
        <rFont val="Calibri"/>
      </rPr>
      <t>МЕТАЛЛ+ПЛАСТИК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sz val="9"/>
        <color rgb="FF1155CC"/>
        <rFont val="Calibri"/>
      </rPr>
      <t>https://docs.google.com/spreadsheets/d/1J2cg3x0SrRaN-YmI2BmTAL3gnYb5gA0kbz49m4yf98M/edit?usp=sharing</t>
    </r>
  </si>
  <si>
    <r>
      <rPr>
        <b/>
        <sz val="9"/>
        <color theme="1"/>
        <rFont val="Calibri"/>
      </rPr>
      <t>RL-IP24P-S.air</t>
    </r>
    <r>
      <rPr>
        <b/>
        <sz val="9"/>
        <color rgb="FFFF0000"/>
        <rFont val="Calibri"/>
      </rPr>
      <t>XL</t>
    </r>
  </si>
  <si>
    <r>
      <rPr>
        <sz val="8"/>
        <color rgb="FF000000"/>
        <rFont val="Calibri"/>
      </rPr>
      <t xml:space="preserve">Купольная IP-камера 4 Мп с </t>
    </r>
    <r>
      <rPr>
        <b/>
        <sz val="8"/>
        <color rgb="FF000000"/>
        <rFont val="Calibri"/>
      </rPr>
      <t xml:space="preserve">аналитикой SMD </t>
    </r>
  </si>
  <si>
    <r>
      <rPr>
        <sz val="9"/>
        <color rgb="FF000000"/>
        <rFont val="Calibri"/>
      </rPr>
      <t xml:space="preserve">Матрица: 1/3" CMOS;
• 4 Мп (2560×1440) 30 к/с,
• Чувствительность: 0.004лк
• Объектив: 2,8 мм (Гор: 99°, Верт:50°, Диаг: 113°)@F1.6; 
• ИК-подсветка 20м; 
• </t>
    </r>
    <r>
      <rPr>
        <b/>
        <sz val="9"/>
        <color rgb="FFFF0000"/>
        <rFont val="Calibri"/>
      </rPr>
      <t xml:space="preserve">Белая LED подсветка </t>
    </r>
    <r>
      <rPr>
        <sz val="9"/>
        <color rgb="FF000000"/>
        <rFont val="Calibri"/>
      </rPr>
      <t xml:space="preserve">15 м, видимый спектр 3000K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2 видеопотока;   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
• Температурный диапазон, °C: -35...+55
• IP67
• Питание: PoE только
• Габариты Ø97x90, масса 200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</si>
  <si>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20м или FullColor белая 15м
• Режим отпугивания белой подсветкой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ЧЕЛ/ТС,  периметр, линия, вторжение
• Подключение: NVR/DVR, </t>
    </r>
    <r>
      <rPr>
        <b/>
        <sz val="9"/>
        <color rgb="FFFF0000"/>
        <rFont val="Calibri"/>
      </rPr>
      <t>IPeye</t>
    </r>
    <r>
      <rPr>
        <sz val="9"/>
        <color rgb="FF000000"/>
        <rFont val="Calibri"/>
      </rPr>
      <t xml:space="preserve">, браузер, ONVIF
• Корпус </t>
    </r>
    <r>
      <rPr>
        <b/>
        <sz val="9"/>
        <color rgb="FF0000FF"/>
        <rFont val="Calibri"/>
      </rPr>
      <t>МЕТАЛЛ+ПЛАСТИК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</si>
  <si>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1080p / 2Мп</t>
  </si>
  <si>
    <t>RL-IP12P-S.ecoN</t>
  </si>
  <si>
    <r>
      <rPr>
        <sz val="8"/>
        <color rgb="FF000000"/>
        <rFont val="Calibri"/>
      </rPr>
      <t xml:space="preserve">Уличная цилиндрическая  IP-камера 2 Мп с </t>
    </r>
    <r>
      <rPr>
        <b/>
        <sz val="8"/>
        <color rgb="FF000000"/>
        <rFont val="Calibri"/>
      </rPr>
      <t xml:space="preserve">аналитикой SMD </t>
    </r>
  </si>
  <si>
    <r>
      <rPr>
        <sz val="9"/>
        <color rgb="FF000000"/>
        <rFont val="Calibri"/>
      </rPr>
      <t xml:space="preserve">Матрица: 1/2.7" CMOS;
• 2 Мп (1920 x 1080) 30 к/с,
• Чувствительность: 0.02лк
• Объектив: 2,8 мм (Гор: 103°, Верт:55°, Диаг: 123°)@F2.0; 
• ИК-подсветка 20м; 
• Белая LED подсветка 15 м, видимый спектр 3000K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2 видеопотока;   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256Гб)
• Доступ p2p,  IPEYE
• Температурный диапазон, °C: -45...+60
• IP67
• Питание: DC12В / PoE
• Габариты Ø65x140, масса 275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</si>
  <si>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20м или FullColor белая 15м
• Режим отпугивания белой подсветкой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
</t>
    </r>
    <r>
      <rPr>
        <b/>
        <sz val="9"/>
        <color rgb="FFFF0000"/>
        <rFont val="Calibri"/>
      </rPr>
      <t xml:space="preserve">• Нейросетевая аналитика AI на борту </t>
    </r>
    <r>
      <rPr>
        <sz val="9"/>
        <color rgb="FF000000"/>
        <rFont val="Calibri"/>
      </rPr>
      <t xml:space="preserve">
Охрана периметра/Пересечение линии/Вторжение/Вход в область/Выход из области
• SD-слот (установка без разбора корпуса), кнопка аппаратного сброса настроек
• TVS-защита: статика 6 кВ / перенапряжение 4 Кв
• Корпус </t>
    </r>
    <r>
      <rPr>
        <b/>
        <sz val="9"/>
        <color rgb="FF0000FF"/>
        <rFont val="Calibri"/>
      </rPr>
      <t>металл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</si>
  <si>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RL-IP22P-S.ecoN</t>
  </si>
  <si>
    <r>
      <rPr>
        <sz val="8"/>
        <color rgb="FF000000"/>
        <rFont val="Calibri"/>
      </rPr>
      <t xml:space="preserve">Купольная IP-камера 2 Мп с </t>
    </r>
    <r>
      <rPr>
        <b/>
        <sz val="8"/>
        <color rgb="FF000000"/>
        <rFont val="Calibri"/>
      </rPr>
      <t xml:space="preserve">аналитикой SMD </t>
    </r>
  </si>
  <si>
    <r>
      <rPr>
        <sz val="9"/>
        <color rgb="FF000000"/>
        <rFont val="Calibri"/>
      </rPr>
      <t xml:space="preserve">Матрица: 1/2.7" CMOS;
• 2 Мп (1920 x 1080) 30 к/с,
• Чувствительность: 0.02лк
• Объектив: 2,8 мм (Гор: 103°, Верт:55°, Диаг: 123°)@F2.0; 
• ИК-подсветка 20м; 
• Белая LED подсветка 15 м, видимый спектр 3000K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2 видеопотока;   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256Гб)
• Доступ p2p,  IPEYE
• Температурный диапазон, °C: -45...+60
• IP67, IK08
• Питание: DC12В / PoE
• Габариты Ø97x90, масса 400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</si>
  <si>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20м или FullColor белая 15м
• Режим отпугивания белой подсветкой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
</t>
    </r>
    <r>
      <rPr>
        <b/>
        <sz val="9"/>
        <color rgb="FFFF0000"/>
        <rFont val="Calibri"/>
      </rPr>
      <t xml:space="preserve">• Нейросетевая аналитика AI на борту </t>
    </r>
    <r>
      <rPr>
        <sz val="9"/>
        <color rgb="FF000000"/>
        <rFont val="Calibri"/>
      </rPr>
      <t xml:space="preserve">
Охрана периметра/Пересечение линии/Вторжение/Вход в область/Выход из области
• SD-слот (установка без разбора корпуса), кнопка аппаратного сброса настроек
• TVS-защита: статика 6 кВ / перенапряжение 4 Кв
• Корпус </t>
    </r>
    <r>
      <rPr>
        <b/>
        <sz val="9"/>
        <color rgb="FF0000FF"/>
        <rFont val="Calibri"/>
      </rPr>
      <t>металл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</si>
  <si>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RL-IP22P-S.eco</t>
  </si>
  <si>
    <t>Купольная IP-камера 2.0 Мп с микрофоном и SD-слотом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</si>
  <si>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2 Мп (1920 x 1080) 30 к/с,
• Чувствительность: </t>
    </r>
    <r>
      <rPr>
        <b/>
        <sz val="9"/>
        <color rgb="FFFF0000"/>
        <rFont val="Calibri"/>
      </rPr>
      <t>0.002 лк</t>
    </r>
    <r>
      <rPr>
        <sz val="9"/>
        <color rgb="FF000000"/>
        <rFont val="Calibri"/>
      </rPr>
      <t xml:space="preserve">
• Объектив: 2,8 мм (Гор: 103°, Верт:55°, Диаг: 123°)@F1.6; 
• ИК-подсветка 30м;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H.265+, H264+; 2 видеопотока; 
• Аналитика: аудио  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Температурный диапазон, °C: -45...+60
• IP67, IK08
• Питание: DC12В / PoE
• Габариты Ø97x90, масса 400 г.</t>
    </r>
  </si>
  <si>
    <r>
      <rPr>
        <sz val="9"/>
        <color rgb="FF000000"/>
        <rFont val="Calibri"/>
      </rPr>
      <t xml:space="preserve">• </t>
    </r>
    <r>
      <rPr>
        <b/>
        <sz val="9"/>
        <color rgb="FF000000"/>
        <rFont val="Calibri"/>
      </rPr>
      <t>Starlight.ULTRA</t>
    </r>
    <r>
      <rPr>
        <sz val="9"/>
        <color rgb="FF000000"/>
        <rFont val="Calibri"/>
      </rPr>
      <t xml:space="preserve">, 0.002 лк
• Объектив светосильный F1.6
</t>
    </r>
    <r>
      <rPr>
        <b/>
        <sz val="9"/>
        <color rgb="FFFF0000"/>
        <rFont val="Calibri"/>
      </rPr>
      <t>• Аналитика на борту:</t>
    </r>
    <r>
      <rPr>
        <sz val="9"/>
        <color rgb="FF000000"/>
        <rFont val="Calibri"/>
      </rPr>
      <t xml:space="preserve">
Акустопуск
• SD-слот (установка без разбора корпуса), кнопка аппаратного сброса настроек
• SMART ИК-подсветка 30 м по технологии SMD LED
• TVS-защита: статика 6 кВ / перенапряжение 4 Кв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</si>
  <si>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RL-IP52P-VM-S.eco</t>
  </si>
  <si>
    <t>Моторизированная варифокальная цилиндрическая камера 2.0Мп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</si>
  <si>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2 Мп (1920 x 1080) 30 к/с,
• Чувствительность: </t>
    </r>
    <r>
      <rPr>
        <b/>
        <sz val="9"/>
        <color rgb="FFFF0000"/>
        <rFont val="Calibri"/>
      </rPr>
      <t>0.002</t>
    </r>
    <r>
      <rPr>
        <sz val="9"/>
        <color rgb="FF000000"/>
        <rFont val="Calibri"/>
      </rPr>
      <t xml:space="preserve"> 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H.265+, H264+; 2 видеопотока;   
• Аналитика: аудио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Аудио вход/выход
• Температурный диапазон, °C: -45...+60
• IP67
• Питание: DC12В / PoE, реверсивное питание
• Габариты Ø85x220, масса 800 г.</t>
    </r>
  </si>
  <si>
    <r>
      <rPr>
        <sz val="9"/>
        <color rgb="FF000000"/>
        <rFont val="Calibri"/>
      </rPr>
      <t xml:space="preserve">• </t>
    </r>
    <r>
      <rPr>
        <b/>
        <sz val="9"/>
        <color rgb="FF000000"/>
        <rFont val="Calibri"/>
      </rPr>
      <t>Starlight.ULTRA</t>
    </r>
    <r>
      <rPr>
        <sz val="9"/>
        <color rgb="FF000000"/>
        <rFont val="Calibri"/>
      </rPr>
      <t xml:space="preserve">, 0.002 лк
• Объектив светосильный F1.6
</t>
    </r>
    <r>
      <rPr>
        <b/>
        <sz val="9"/>
        <color rgb="FFFF0000"/>
        <rFont val="Calibri"/>
      </rPr>
      <t>• Аналитика на борту:</t>
    </r>
    <r>
      <rPr>
        <sz val="9"/>
        <color rgb="FF000000"/>
        <rFont val="Calibri"/>
      </rPr>
      <t xml:space="preserve">
Акустопуск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</si>
  <si>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RL-IP62P-VM-S.eco</t>
  </si>
  <si>
    <t>Моторизированная варифокальная купольная  IP-камера 2.0Мп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</si>
  <si>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2 Мп (1920 x 1080) 30 к/с,
• Чувствительность: </t>
    </r>
    <r>
      <rPr>
        <b/>
        <sz val="9"/>
        <color rgb="FFFF0000"/>
        <rFont val="Calibri"/>
      </rPr>
      <t>0.002</t>
    </r>
    <r>
      <rPr>
        <sz val="9"/>
        <color rgb="FF000000"/>
        <rFont val="Calibri"/>
      </rPr>
      <t xml:space="preserve"> 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H.265+, H264+; 2 видеопотока;   
• Аналитика: аудио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Аудио вход/выход
• Температурный диапазон, °C: -45...+60
• IP67, IK08
• Питание: DC12В / PoE, реверсивное питание
• Габариты Ø185x120, масса 850 г.</t>
    </r>
  </si>
  <si>
    <r>
      <rPr>
        <sz val="9"/>
        <color rgb="FF000000"/>
        <rFont val="Calibri"/>
      </rPr>
      <t xml:space="preserve">• </t>
    </r>
    <r>
      <rPr>
        <b/>
        <sz val="9"/>
        <color rgb="FF000000"/>
        <rFont val="Calibri"/>
      </rPr>
      <t>Starlight.ULTRA</t>
    </r>
    <r>
      <rPr>
        <sz val="9"/>
        <color rgb="FF000000"/>
        <rFont val="Calibri"/>
      </rPr>
      <t xml:space="preserve">, 0.002 лк
• Объектив светосильный F1.6
</t>
    </r>
    <r>
      <rPr>
        <b/>
        <sz val="9"/>
        <color rgb="FFFF0000"/>
        <rFont val="Calibri"/>
      </rPr>
      <t>• Аналитика на борту:</t>
    </r>
    <r>
      <rPr>
        <sz val="9"/>
        <color rgb="FF000000"/>
        <rFont val="Calibri"/>
      </rPr>
      <t xml:space="preserve">
Акустопуск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</si>
  <si>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RL-IP662P-VML-S.WDR</t>
  </si>
  <si>
    <r>
      <rPr>
        <sz val="8"/>
        <color rgb="FF000000"/>
        <rFont val="Calibri"/>
      </rPr>
      <t xml:space="preserve">Моторизированная варифокальная купольная камера 2.0Мп с WDR120, усиленной вандалозащитой IK10 </t>
    </r>
    <r>
      <rPr>
        <b/>
        <sz val="8"/>
        <color rgb="FF000000"/>
        <rFont val="Calibri"/>
      </rPr>
      <t>в компактном корпусе</t>
    </r>
  </si>
  <si>
    <r>
      <rPr>
        <sz val="9"/>
        <color rgb="FF000000"/>
        <rFont val="Calibri"/>
      </rPr>
      <t xml:space="preserve">Матрица: 1/2.8" CMOS Sony Starvis IMX307;
• 2 Мп (1920 x 1080) 30 к/с,
• Чувствительность: </t>
    </r>
    <r>
      <rPr>
        <b/>
        <sz val="9"/>
        <color rgb="FFFF0000"/>
        <rFont val="Calibri"/>
      </rPr>
      <t>0.002</t>
    </r>
    <r>
      <rPr>
        <sz val="9"/>
        <color rgb="FF000000"/>
        <rFont val="Calibri"/>
      </rPr>
      <t xml:space="preserve"> лк
• Объектив: 2,8-8мм (Гор.угол: 103-44°)@F1.6,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30м (LED2.0 x2);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аудио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>SD-слот</t>
    </r>
    <r>
      <rPr>
        <sz val="9"/>
        <color rgb="FF000000"/>
        <rFont val="Calibri"/>
      </rPr>
      <t xml:space="preserve"> (SD до 2Тб), ANR резервирование
• Доступ p2p,  IPEYE
• Температурный диапазон, °C: -45...+60
• IP67, </t>
    </r>
    <r>
      <rPr>
        <b/>
        <sz val="9"/>
        <color rgb="FFFF0000"/>
        <rFont val="Calibri"/>
      </rPr>
      <t>IK10 вандалозащита</t>
    </r>
    <r>
      <rPr>
        <sz val="9"/>
        <color rgb="FF000000"/>
        <rFont val="Calibri"/>
      </rPr>
      <t xml:space="preserve">
• Питание: DC12В / PoE, реверсивное питание
• Габариты Ø115x100, масса 730 г.</t>
    </r>
  </si>
  <si>
    <r>
      <rPr>
        <sz val="9"/>
        <color rgb="FF000000"/>
        <rFont val="Calibri"/>
      </rPr>
      <t xml:space="preserve">• Страховочный тросик Anti-drop, кнопка аппаратного сброса настроек
• Кнопка аппаратного сброса настроек
• ROI
</t>
    </r>
    <r>
      <rPr>
        <b/>
        <sz val="9"/>
        <color rgb="FFFF0000"/>
        <rFont val="Calibri"/>
      </rPr>
      <t xml:space="preserve">• Аналитика на борту:
</t>
    </r>
    <r>
      <rPr>
        <sz val="9"/>
        <color rgb="FF000000"/>
        <rFont val="Calibri"/>
      </rPr>
      <t xml:space="preserve">Акустопуск
• TVS-защита: статика 6 кВ / перенапряжение 4 Кв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</si>
  <si>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4 и 5Мп</t>
  </si>
  <si>
    <t>RL-IP14P-S.ecoN</t>
  </si>
  <si>
    <r>
      <rPr>
        <sz val="8"/>
        <color rgb="FF000000"/>
        <rFont val="Calibri"/>
      </rPr>
      <t>Цилиндрическая  IP-камера 4Мп с</t>
    </r>
    <r>
      <rPr>
        <b/>
        <sz val="8"/>
        <color rgb="FF000000"/>
        <rFont val="Calibri"/>
      </rPr>
      <t xml:space="preserve"> аналитикой SMD </t>
    </r>
  </si>
  <si>
    <r>
      <rPr>
        <sz val="9"/>
        <color theme="1"/>
        <rFont val="Calibri"/>
      </rPr>
      <t xml:space="preserve">Матрица: 1/3" CMOS;
• 4 Мп (2560×1440) 25 к/с,
• Чувствительность: 0.004лк
• Объектив: 2,8 мм (Гор: 103°, Верт:55°, Диаг: 123°)@F2.0; 
• ИК-подсветка 20м; 
• Белая LED подсветка 15 м, видимый спектр 3000K
• </t>
    </r>
    <r>
      <rPr>
        <b/>
        <sz val="9"/>
        <color rgb="FFFF0000"/>
        <rFont val="Calibri"/>
      </rPr>
      <t>HDR100</t>
    </r>
    <r>
      <rPr>
        <sz val="9"/>
        <color theme="1"/>
        <rFont val="Calibri"/>
      </rPr>
      <t xml:space="preserve">, DNR, BLC;
• Сжатие H.265, H264; 2 видеопотока;   
• Аналитика: </t>
    </r>
    <r>
      <rPr>
        <b/>
        <sz val="9"/>
        <color rgb="FFFF0000"/>
        <rFont val="Calibri"/>
      </rPr>
      <t>SMD, Ai</t>
    </r>
    <r>
      <rPr>
        <sz val="9"/>
        <color theme="1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theme="1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theme="1"/>
        <rFont val="Calibri"/>
      </rPr>
      <t>(SD до 256Гб)
• Доступ p2p,  IPEYE
• Температурный диапазон, °C: -45...+60
• IP67
• Питание: DC12В / PoE
• Габариты Ø65x140, масса 275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</si>
  <si>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20м или FullColor белая 15м
• Режим отпугивания белой подсветкой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
</t>
    </r>
    <r>
      <rPr>
        <b/>
        <sz val="9"/>
        <color rgb="FFFF0000"/>
        <rFont val="Calibri"/>
      </rPr>
      <t xml:space="preserve">• Нейросетевая аналитика AI на борту </t>
    </r>
    <r>
      <rPr>
        <sz val="9"/>
        <color rgb="FF000000"/>
        <rFont val="Calibri"/>
      </rPr>
      <t xml:space="preserve">
Охрана периметра/Пересечение линии/Вторжение/Вход в область/Выход из области
• SD-слот (установка без разбора корпуса), кнопка аппаратного сброса настроек
• TVS-защита: статика 6 кВ / перенапряжение 4 Кв
• Корпус </t>
    </r>
    <r>
      <rPr>
        <b/>
        <sz val="9"/>
        <color rgb="FF0000FF"/>
        <rFont val="Calibri"/>
      </rPr>
      <t>металл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</si>
  <si>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RL-IP24P-S.ecoN</t>
  </si>
  <si>
    <r>
      <rPr>
        <sz val="8"/>
        <color rgb="FF000000"/>
        <rFont val="Calibri"/>
      </rPr>
      <t xml:space="preserve">Купольная IP-камера 4Мп </t>
    </r>
    <r>
      <rPr>
        <b/>
        <sz val="8"/>
        <color rgb="FF000000"/>
        <rFont val="Calibri"/>
      </rPr>
      <t xml:space="preserve">с аналитикой SMD </t>
    </r>
  </si>
  <si>
    <r>
      <rPr>
        <sz val="9"/>
        <color theme="1"/>
        <rFont val="Calibri"/>
      </rPr>
      <t xml:space="preserve">Матрица: 1/3" CMOS;
• 4 Мп (2560×1440) 25 к/с,
• Чувствительность: 0.004лк
• Объектив: 2,8 мм (Гор: 103°, Верт:55°, Диаг: 123°)@F2.0; 
• ИК-подсветка 20м; 
• Белая LED подсветка 15 м, видимый спектр 3000K
• </t>
    </r>
    <r>
      <rPr>
        <b/>
        <sz val="9"/>
        <color rgb="FFFF0000"/>
        <rFont val="Calibri"/>
      </rPr>
      <t>HDR100</t>
    </r>
    <r>
      <rPr>
        <sz val="9"/>
        <color theme="1"/>
        <rFont val="Calibri"/>
      </rPr>
      <t xml:space="preserve">, DNR, BLC;
• Сжатие H.265, H264; 2 видеопотока;   
• Аналитика: </t>
    </r>
    <r>
      <rPr>
        <b/>
        <sz val="9"/>
        <color rgb="FFFF0000"/>
        <rFont val="Calibri"/>
      </rPr>
      <t>SMD, Ai</t>
    </r>
    <r>
      <rPr>
        <sz val="9"/>
        <color theme="1"/>
        <rFont val="Calibri"/>
      </rPr>
      <t xml:space="preserve">
• Встроенный </t>
    </r>
    <r>
      <rPr>
        <b/>
        <sz val="9"/>
        <color rgb="FFFF0000"/>
        <rFont val="Calibri"/>
      </rPr>
      <t xml:space="preserve">микрофон, SD-слот </t>
    </r>
    <r>
      <rPr>
        <sz val="9"/>
        <color theme="1"/>
        <rFont val="Calibri"/>
      </rPr>
      <t>(SD до 256Гб)
• Доступ p2p,  IPEYE
• Температурный диапазон, °C: -45...+60
• IP67, IK08
• Питание: DC12В / PoE
• Габариты Ø97x90, масса 400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</si>
  <si>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20м или FullColor белая 15м
• Режим отпугивания белой подсветкой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
</t>
    </r>
    <r>
      <rPr>
        <b/>
        <sz val="9"/>
        <color rgb="FFFF0000"/>
        <rFont val="Calibri"/>
      </rPr>
      <t xml:space="preserve">• Нейросетевая аналитика AI на борту </t>
    </r>
    <r>
      <rPr>
        <sz val="9"/>
        <color rgb="FF000000"/>
        <rFont val="Calibri"/>
      </rPr>
      <t xml:space="preserve">
Охрана периметра/Пересечение линии/Вторжение/Вход в область/Выход из области
• SD-слот (установка без разбора корпуса), кнопка аппаратного сброса настроек
• TVS-защита: статика 6 кВ / перенапряжение 4 Кв
• Корпус </t>
    </r>
    <r>
      <rPr>
        <b/>
        <sz val="9"/>
        <color rgb="FF0000FF"/>
        <rFont val="Calibri"/>
      </rPr>
      <t>металл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</si>
  <si>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RL-IP15P-S.eco</t>
  </si>
  <si>
    <t>Уличная цилиндрическая  IP-камера 5 Мп c микрофоном и SD-картой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</si>
  <si>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(2592×1944) 20 к/с, 4 Мп (2592x1520) 25 к/с,
• 4:3 классический формат
• Чувствительность: </t>
    </r>
    <r>
      <rPr>
        <b/>
        <sz val="9"/>
        <color rgb="FFFF0000"/>
        <rFont val="Calibri"/>
      </rPr>
      <t>0.004 лк</t>
    </r>
    <r>
      <rPr>
        <sz val="9"/>
        <color rgb="FF000000"/>
        <rFont val="Calibri"/>
      </rPr>
      <t xml:space="preserve">
• Объектив: 2,8 мм (Гор: 103°,</t>
    </r>
    <r>
      <rPr>
        <b/>
        <sz val="9"/>
        <color rgb="FF0000FF"/>
        <rFont val="Calibri"/>
      </rPr>
      <t xml:space="preserve"> Верт:75°</t>
    </r>
    <r>
      <rPr>
        <sz val="9"/>
        <color rgb="FF000000"/>
        <rFont val="Calibri"/>
      </rPr>
      <t xml:space="preserve">, Диаг: 133°)@F1.6; 
• ИК-подсветка 30м;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3 видеопотока;   
• Аналитика: аудио  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Температурный диапазон, °C: -45...+60
• IP67
• Питание: DC12В / PoE
• Габариты Ø65x140, масса 275 г.</t>
    </r>
  </si>
  <si>
    <r>
      <rPr>
        <sz val="9"/>
        <color rgb="FF000000"/>
        <rFont val="Calibri"/>
      </rPr>
      <t xml:space="preserve">• </t>
    </r>
    <r>
      <rPr>
        <b/>
        <sz val="9"/>
        <color rgb="FF000000"/>
        <rFont val="Calibri"/>
      </rPr>
      <t>Starlight.ULTRA</t>
    </r>
    <r>
      <rPr>
        <sz val="9"/>
        <color rgb="FF000000"/>
        <rFont val="Calibri"/>
      </rPr>
      <t xml:space="preserve">, 0.004 лк
• Объектив светосильный F1.6
</t>
    </r>
    <r>
      <rPr>
        <b/>
        <sz val="9"/>
        <color rgb="FFFF0000"/>
        <rFont val="Calibri"/>
      </rPr>
      <t>• Аналитика на борту:</t>
    </r>
    <r>
      <rPr>
        <sz val="9"/>
        <color rgb="FF000000"/>
        <rFont val="Calibri"/>
      </rPr>
      <t xml:space="preserve">
Акустопуск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</si>
  <si>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RL-IP25P-S.eco</t>
  </si>
  <si>
    <t>Купольная IP-камера 2.0 Мп с микрофоном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</si>
  <si>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(2592×1944) 20 к/с, 4 Мп (2592x1520) 25 к/с,
• 4:3 классический формат
• Чувствительность: </t>
    </r>
    <r>
      <rPr>
        <b/>
        <sz val="9"/>
        <color rgb="FFFF0000"/>
        <rFont val="Calibri"/>
      </rPr>
      <t>0.004 лк</t>
    </r>
    <r>
      <rPr>
        <sz val="9"/>
        <color rgb="FF000000"/>
        <rFont val="Calibri"/>
      </rPr>
      <t xml:space="preserve">
• Объектив: 2,8 мм (Гор: 103°,</t>
    </r>
    <r>
      <rPr>
        <b/>
        <sz val="9"/>
        <color rgb="FF0000FF"/>
        <rFont val="Calibri"/>
      </rPr>
      <t xml:space="preserve"> Верт:75°</t>
    </r>
    <r>
      <rPr>
        <sz val="9"/>
        <color rgb="FF000000"/>
        <rFont val="Calibri"/>
      </rPr>
      <t xml:space="preserve">, Диаг: 133°)@F1.6; 
• ИК-подсветка 30м;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3 видеопотока;   
• Аналитика: аудио  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Температурный диапазон, °C: -45...+60
• IP67, IK08
• Питание: DC12В / PoE
• Габариты Ø97x90, масса 400 г.</t>
    </r>
  </si>
  <si>
    <r>
      <rPr>
        <sz val="9"/>
        <color rgb="FF000000"/>
        <rFont val="Calibri"/>
      </rPr>
      <t xml:space="preserve">• </t>
    </r>
    <r>
      <rPr>
        <b/>
        <sz val="9"/>
        <color rgb="FF000000"/>
        <rFont val="Calibri"/>
      </rPr>
      <t>Starlight.ULTRA</t>
    </r>
    <r>
      <rPr>
        <sz val="9"/>
        <color rgb="FF000000"/>
        <rFont val="Calibri"/>
      </rPr>
      <t xml:space="preserve">, 0.004 лк
• Объектив светосильный F1.6
</t>
    </r>
    <r>
      <rPr>
        <b/>
        <sz val="9"/>
        <color rgb="FFFF0000"/>
        <rFont val="Calibri"/>
      </rPr>
      <t>• Аналитика на борту:</t>
    </r>
    <r>
      <rPr>
        <sz val="9"/>
        <color rgb="FF000000"/>
        <rFont val="Calibri"/>
      </rPr>
      <t xml:space="preserve">
Акустопуск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</si>
  <si>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RL-IP15P-S.WDR</t>
  </si>
  <si>
    <t>Цилиндрическая IP-камера 5Мп c WDR120, с микрофоном и SD-картой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</si>
  <si>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 лк</t>
    </r>
    <r>
      <rPr>
        <sz val="9"/>
        <color rgb="FF000000"/>
        <rFont val="Calibri"/>
      </rPr>
      <t xml:space="preserve">
• Объектив: 2,8 мм (Гор: 110°, Верт:60°, Диаг: 135°)@F1.6; 
• ИК-подсветка 30м;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
• Аналитика: </t>
    </r>
    <r>
      <rPr>
        <b/>
        <sz val="9"/>
        <color rgb="FFFF0000"/>
        <rFont val="Calibri"/>
      </rPr>
      <t xml:space="preserve">AI.lite  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Температурный диапазон, °C: -45...+60
• IP67
• Питание: DC12В / PoE
• Габариты Ø65x140, масса 275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</si>
  <si>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</si>
  <si>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RL-IP15P-SL.WDR</t>
  </si>
  <si>
    <r>
      <rPr>
        <sz val="9"/>
        <color theme="1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theme="1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 лк</t>
    </r>
    <r>
      <rPr>
        <sz val="9"/>
        <color theme="1"/>
        <rFont val="Calibri"/>
      </rPr>
      <t xml:space="preserve">
• Объектив: 2,8 мм (Гор: 110°, Верт:60°, Диаг: 135°)@F1.6; 
• ИК-подсветка 40м; 
• Белая LED подсветка 20 м, видимый спектр 3600K
• </t>
    </r>
    <r>
      <rPr>
        <b/>
        <sz val="9"/>
        <color rgb="FFFF0000"/>
        <rFont val="Calibri"/>
      </rPr>
      <t>WDR120</t>
    </r>
    <r>
      <rPr>
        <sz val="9"/>
        <color theme="1"/>
        <rFont val="Calibri"/>
      </rPr>
      <t xml:space="preserve">, DNR, BLC;
• Сжатие H.265+, H264+; 3 видеопотока; 
• Аналитика: </t>
    </r>
    <r>
      <rPr>
        <b/>
        <sz val="9"/>
        <color rgb="FFFF0000"/>
        <rFont val="Calibri"/>
      </rPr>
      <t xml:space="preserve">AI.lite  </t>
    </r>
    <r>
      <rPr>
        <sz val="9"/>
        <color theme="1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theme="1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theme="1"/>
        <rFont val="Calibri"/>
      </rPr>
      <t>(SD до 2Тб), ANR резервирование
• Температурный диапазон, °C: -45...+60
• IP67
• Питание: DC12В / PoE
• Габариты Ø65x140, масса 275 г.</t>
    </r>
  </si>
  <si>
    <r>
      <rPr>
        <b/>
        <sz val="9"/>
        <color rgb="FFFF0000"/>
        <rFont val="Calibri"/>
      </rPr>
      <t xml:space="preserve">• Гибридная подсветка: </t>
    </r>
    <r>
      <rPr>
        <sz val="9"/>
        <rFont val="Calibri"/>
      </rPr>
      <t xml:space="preserve">LED 2.0 (ИК) 20м или FullColor белая 15м
</t>
    </r>
    <r>
      <rPr>
        <b/>
        <sz val="9"/>
        <color rgb="FFFF0000"/>
        <rFont val="Calibri"/>
      </rPr>
      <t xml:space="preserve">• Режим отпугивания белой подсветкой
</t>
    </r>
    <r>
      <rPr>
        <sz val="9"/>
        <rFont val="Calibri"/>
      </rPr>
      <t xml:space="preserve">• SD-слот (установка без разбора корпуса), кнопка аппаратного сброса настроек
• ROI, коридорный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rFont val="Calibri"/>
      </rPr>
      <t xml:space="preserve">ТАБЛИЦА СОВМЕСТИМОСТИ АНАЛИТИКИ: </t>
    </r>
    <r>
      <rPr>
        <sz val="9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</si>
  <si>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RL-IP25P-S.WDR</t>
  </si>
  <si>
    <t>Купольная IP-камера  5Мп c WDR120, с микрофоном и SD-картой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</si>
  <si>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 лк</t>
    </r>
    <r>
      <rPr>
        <sz val="9"/>
        <color rgb="FF000000"/>
        <rFont val="Calibri"/>
      </rPr>
      <t xml:space="preserve">
• Объектив: 2,8 мм (Гор: 110°, Верт:60°, Диаг: 135°)@F1.6; 
• ИК-подсветка 30м;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>, DNR, BLC;
• Сжатие H.265+, H264+; 3 видеопотока; 
• Аналитика:</t>
    </r>
    <r>
      <rPr>
        <b/>
        <sz val="9"/>
        <color rgb="FFFF0000"/>
        <rFont val="Calibri"/>
      </rPr>
      <t xml:space="preserve"> AI.lite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Температурный диапазон, °C: -45...+60
• IP67, IK08
• Питание: DC12В / PoE
• Габариты Ø97x90, масса 400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</si>
  <si>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</si>
  <si>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RL-IP25P-SL.WDR</t>
  </si>
  <si>
    <r>
      <rPr>
        <sz val="9"/>
        <color theme="1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theme="1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 лк</t>
    </r>
    <r>
      <rPr>
        <sz val="9"/>
        <color theme="1"/>
        <rFont val="Calibri"/>
      </rPr>
      <t xml:space="preserve">
• Объектив: 2,8 мм (Гор: 110°, Верт:60°, Диаг: 135°)@F1.6; 
• ИК-подсветка 40м; 
• Белая LED подсветка 20 м, видимый спектр 3600K
• </t>
    </r>
    <r>
      <rPr>
        <b/>
        <sz val="9"/>
        <color rgb="FFFF0000"/>
        <rFont val="Calibri"/>
      </rPr>
      <t>WDR120</t>
    </r>
    <r>
      <rPr>
        <sz val="9"/>
        <color theme="1"/>
        <rFont val="Calibri"/>
      </rPr>
      <t>, DNR, BLC;
• Сжатие H.265+, H264+; 3 видеопотока; 
• Аналитика:</t>
    </r>
    <r>
      <rPr>
        <b/>
        <sz val="9"/>
        <color rgb="FFFF0000"/>
        <rFont val="Calibri"/>
      </rPr>
      <t xml:space="preserve"> AI.lite</t>
    </r>
    <r>
      <rPr>
        <sz val="9"/>
        <color theme="1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theme="1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theme="1"/>
        <rFont val="Calibri"/>
      </rPr>
      <t>(SD до 2Тб), ANR резервирование
• Температурный диапазон, °C: -45...+60
• IP67, IK08
• Питание: DC12В / PoE
• Габариты Ø97x90, масса 400 г.</t>
    </r>
  </si>
  <si>
    <r>
      <rPr>
        <b/>
        <sz val="9"/>
        <color rgb="FFFF0000"/>
        <rFont val="Calibri"/>
      </rPr>
      <t xml:space="preserve">• Гибридная подсветка: </t>
    </r>
    <r>
      <rPr>
        <sz val="9"/>
        <rFont val="Calibri"/>
      </rPr>
      <t xml:space="preserve">LED 2.0 (ИК) 20м или FullColor белая 15м
</t>
    </r>
    <r>
      <rPr>
        <b/>
        <sz val="9"/>
        <color rgb="FFFF0000"/>
        <rFont val="Calibri"/>
      </rPr>
      <t xml:space="preserve">• Режим отпугивания белой подсветкой
</t>
    </r>
    <r>
      <rPr>
        <sz val="9"/>
        <rFont val="Calibri"/>
      </rPr>
      <t xml:space="preserve">• SD-слот (установка без разбора корпуса), кнопка аппаратного сброса настроек
• ROI, коридорный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rFont val="Calibri"/>
      </rPr>
      <t xml:space="preserve">ТАБЛИЦА СОВМЕСТИМОСТИ АНАЛИТИКИ: </t>
    </r>
    <r>
      <rPr>
        <sz val="9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</si>
  <si>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RL-IPIATM5P-S.WDR</t>
  </si>
  <si>
    <t>Специальное исполнение, IP-камера 5.0Мп c WDR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</si>
  <si>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 лк</t>
    </r>
    <r>
      <rPr>
        <sz val="9"/>
        <color rgb="FF000000"/>
        <rFont val="Calibri"/>
      </rPr>
      <t xml:space="preserve">
• Объектив: 2,8 мм (Гор: 110°, Верт:60°, Диаг: 135°)@F1.6; 
• ИК-подсветка: </t>
    </r>
    <r>
      <rPr>
        <b/>
        <sz val="9"/>
        <color rgb="FFFF0000"/>
        <rFont val="Calibri"/>
      </rPr>
      <t>нет</t>
    </r>
    <r>
      <rPr>
        <sz val="9"/>
        <color rgb="FF000000"/>
        <rFont val="Calibri"/>
      </rPr>
      <t xml:space="preserve">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AI.lite</t>
    </r>
    <r>
      <rPr>
        <sz val="9"/>
        <color rgb="FF000000"/>
        <rFont val="Calibri"/>
      </rPr>
      <t xml:space="preserve">
• Аудио вход/выход
• SD-слот: </t>
    </r>
    <r>
      <rPr>
        <b/>
        <sz val="9"/>
        <color rgb="FFFF0000"/>
        <rFont val="Calibri"/>
      </rPr>
      <t>нет</t>
    </r>
    <r>
      <rPr>
        <sz val="9"/>
        <color rgb="FF000000"/>
        <rFont val="Calibri"/>
      </rPr>
      <t xml:space="preserve"> 
• Доступ p2p,  IPEYE
• Температурный диапазон, °C: -35...+60
• IP54, внутренняя эксплуатация
• Питание: DC12В / PoE
• Габариты Ø40x40, масса 150 г.</t>
    </r>
  </si>
  <si>
    <r>
      <rPr>
        <b/>
        <sz val="9"/>
        <color rgb="FFFF0000"/>
        <rFont val="Calibri"/>
      </rPr>
      <t xml:space="preserve">• Кронштейн 3-ех позиционный
</t>
    </r>
    <r>
      <rPr>
        <sz val="9"/>
        <color rgb="FF000000"/>
        <rFont val="Calibri"/>
      </rPr>
      <t xml:space="preserve">•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</t>
    </r>
    <r>
      <rPr>
        <sz val="9"/>
        <color rgb="FF000000"/>
        <rFont val="Calibri"/>
      </rPr>
      <t xml:space="preserve">
FACEDETECTION (обнаружение лиц БЕЗ распознавания на борту)/ НОМЕР АВТО (обнаружение БЕЗ распознавания на борту)/Распознавание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</si>
  <si>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RL-IP35P-S.WDR</t>
  </si>
  <si>
    <t>Мини купольная IP-камера 5.0Мп c WDR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</si>
  <si>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 лк</t>
    </r>
    <r>
      <rPr>
        <sz val="9"/>
        <color rgb="FF000000"/>
        <rFont val="Calibri"/>
      </rPr>
      <t xml:space="preserve">
• Объектив: 2,8 мм (Гор: 110°, Верт:60°, Диаг: 135°)@F1.6; 
• ИК-подсветка 20м (LED2.0 x2);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AI.lite</t>
    </r>
    <r>
      <rPr>
        <sz val="9"/>
        <color rgb="FF000000"/>
        <rFont val="Calibri"/>
      </rPr>
      <t xml:space="preserve">
• Встроенный микрофон, SD-слот (SD до 2Тб), ANR резервирование
• Доступ p2p,  IPEYE
• Температурный диапазон, °C: -45...+60
• IP67
• Питание: DC12В / PoE
• Габариты Ø107x70, масса 400 г.</t>
    </r>
  </si>
  <si>
    <r>
      <rPr>
        <b/>
        <sz val="9"/>
        <color rgb="FFFF0000"/>
        <rFont val="Calibri"/>
      </rPr>
      <t xml:space="preserve">• Прямое подключение кабеля к корпусу камеры (коробка не нужна)
</t>
    </r>
    <r>
      <rPr>
        <sz val="9"/>
        <color rgb="FF000000"/>
        <rFont val="Calibri"/>
      </rPr>
      <t xml:space="preserve">•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</t>
    </r>
    <r>
      <rPr>
        <sz val="9"/>
        <color rgb="FF000000"/>
        <rFont val="Calibri"/>
      </rPr>
      <t xml:space="preserve">
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</si>
  <si>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RL-IP665P-S.WDR</t>
  </si>
  <si>
    <r>
      <rPr>
        <sz val="8"/>
        <color rgb="FF000000"/>
        <rFont val="Calibri"/>
      </rPr>
      <t>Купоьная IP-камера  5Мп c WDR120, с микрофоном, SD-картой и</t>
    </r>
    <r>
      <rPr>
        <b/>
        <sz val="8"/>
        <color rgb="FFFF0000"/>
        <rFont val="Calibri"/>
      </rPr>
      <t xml:space="preserve"> вандалозащитой IK10</t>
    </r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</si>
  <si>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 лк</t>
    </r>
    <r>
      <rPr>
        <sz val="9"/>
        <color rgb="FF000000"/>
        <rFont val="Calibri"/>
      </rPr>
      <t xml:space="preserve">
• Объектив: 2,8 мм (Гор: 110°, Верт:60°, Диаг: 135°)@F1.6; 
• ИК-подсветка 30м;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
• Аналитика: </t>
    </r>
    <r>
      <rPr>
        <b/>
        <sz val="9"/>
        <color rgb="FFFF0000"/>
        <rFont val="Calibri"/>
      </rPr>
      <t xml:space="preserve">Ai.lite  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 xml:space="preserve">(SD до 2Тб), ANR резервирование
• Температурный диапазон, °C: -45...+60
• IP67, </t>
    </r>
    <r>
      <rPr>
        <b/>
        <sz val="9"/>
        <color rgb="FFFF0000"/>
        <rFont val="Calibri"/>
      </rPr>
      <t>IK10 вандалозащита</t>
    </r>
    <r>
      <rPr>
        <sz val="9"/>
        <color rgb="FF000000"/>
        <rFont val="Calibri"/>
      </rPr>
      <t xml:space="preserve">
• Питание: DC12В / PoE, реверсивное питание
• Габариты Ø115x100, масса 730 г.</t>
    </r>
  </si>
  <si>
    <r>
      <rPr>
        <b/>
        <sz val="9"/>
        <color rgb="FFFF0000"/>
        <rFont val="Calibri"/>
      </rPr>
      <t>• Страховочный тросик Anti-drop</t>
    </r>
    <r>
      <rPr>
        <sz val="9"/>
        <color rgb="FF000000"/>
        <rFont val="Calibri"/>
      </rPr>
      <t xml:space="preserve">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</si>
  <si>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RL-IP55P-VM-S.eco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</si>
  <si>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(2592×1944) 20 к/с, 4 Мп (2592x1520) 25 к/с,
• 4:3 классический формат
• Чувствительность: </t>
    </r>
    <r>
      <rPr>
        <b/>
        <sz val="9"/>
        <color rgb="FFFF0000"/>
        <rFont val="Calibri"/>
      </rPr>
      <t>0.004</t>
    </r>
    <r>
      <rPr>
        <sz val="9"/>
        <color rgb="FF000000"/>
        <rFont val="Calibri"/>
      </rPr>
      <t xml:space="preserve"> 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3 видеопотока;   
• Аналитика: аудио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Аудио вход/выход
• Температурный диапазон, °C: -45...+60
• IP67
• Питание: DC12В / PoE, реверсивное питание
• Габариты Ø85x220, масса 800 г.</t>
    </r>
  </si>
  <si>
    <r>
      <rPr>
        <sz val="9"/>
        <color rgb="FF000000"/>
        <rFont val="Calibri"/>
      </rPr>
      <t xml:space="preserve">• </t>
    </r>
    <r>
      <rPr>
        <b/>
        <sz val="9"/>
        <color rgb="FF000000"/>
        <rFont val="Calibri"/>
      </rPr>
      <t>Starlight.ULTRA</t>
    </r>
    <r>
      <rPr>
        <sz val="9"/>
        <color rgb="FF000000"/>
        <rFont val="Calibri"/>
      </rPr>
      <t xml:space="preserve">, 0.002 лк
• Объектив светосильный F1.6
</t>
    </r>
    <r>
      <rPr>
        <b/>
        <sz val="9"/>
        <color rgb="FFFF0000"/>
        <rFont val="Calibri"/>
      </rPr>
      <t>• Аналитика на борту:</t>
    </r>
    <r>
      <rPr>
        <sz val="9"/>
        <color rgb="FF000000"/>
        <rFont val="Calibri"/>
      </rPr>
      <t xml:space="preserve">
Акустопуск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</si>
  <si>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RL-IP55P-VM-S.WDR</t>
  </si>
  <si>
    <t>Моторизированная варифокальная цилиндрическая камера 5.0Мп c WDR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</si>
  <si>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</t>
    </r>
    <r>
      <rPr>
        <sz val="9"/>
        <color rgb="FF000000"/>
        <rFont val="Calibri"/>
      </rPr>
      <t xml:space="preserve"> 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Ai.lite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Порт тревоги вход/выход
• Аудио вход/выход
• Температурный диапазон, °C: -45...+60
• IP67
• Питание: DC12В / PoE, реверсивное питание
• Габариты Ø85x220, масса 800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</si>
  <si>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</si>
  <si>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RL-IP555P-VM-S.WDR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</si>
  <si>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</t>
    </r>
    <r>
      <rPr>
        <sz val="9"/>
        <color rgb="FF000000"/>
        <rFont val="Calibri"/>
      </rPr>
      <t xml:space="preserve"> лк
• Объектив: 5-50мм (Гор.угол: 45 ~ 7°)@F2.0,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80м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Ai.lite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Порт тревоги вход/выход
• Аудио вход/выход
• Температурный диапазон, °C: -45...+60
• IP67
• Питание: DC12В / PoE, реверсивное питание
• Габариты Ø85x220, масса 800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</si>
  <si>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</si>
  <si>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RL-IP65P-VM-S.eco</t>
  </si>
  <si>
    <t>Моторизированная варифокальная купольная камера 5.0Мп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</si>
  <si>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(2592×1944) 20 к/с, 4 Мп (2592x1520) 25 к/с,
• 4:3 классический формат
• Чувствительность: </t>
    </r>
    <r>
      <rPr>
        <b/>
        <sz val="9"/>
        <color rgb="FFFF0000"/>
        <rFont val="Calibri"/>
      </rPr>
      <t>0.004</t>
    </r>
    <r>
      <rPr>
        <sz val="9"/>
        <color rgb="FF000000"/>
        <rFont val="Calibri"/>
      </rPr>
      <t xml:space="preserve"> 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3 видеопотока;   
• Аналитика: аудио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Аудио вход/выход
• Температурный диапазон, °C: -45...+60
• IP67, IK08
• Питание: DC12В / PoE, реверсивное питание
• Габариты Ø185x120, масса 850 г.</t>
    </r>
  </si>
  <si>
    <r>
      <rPr>
        <sz val="9"/>
        <color rgb="FF000000"/>
        <rFont val="Calibri"/>
      </rPr>
      <t xml:space="preserve">• </t>
    </r>
    <r>
      <rPr>
        <b/>
        <sz val="9"/>
        <color rgb="FF000000"/>
        <rFont val="Calibri"/>
      </rPr>
      <t>Starlight.ULTRA</t>
    </r>
    <r>
      <rPr>
        <sz val="9"/>
        <color rgb="FF000000"/>
        <rFont val="Calibri"/>
      </rPr>
      <t xml:space="preserve">, 0.002 лк
• Объектив светосильный F1.6
</t>
    </r>
    <r>
      <rPr>
        <b/>
        <sz val="9"/>
        <color rgb="FFFF0000"/>
        <rFont val="Calibri"/>
      </rPr>
      <t>• Аналитика на борту:</t>
    </r>
    <r>
      <rPr>
        <sz val="9"/>
        <color rgb="FF000000"/>
        <rFont val="Calibri"/>
      </rPr>
      <t xml:space="preserve">
Акустопуск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</si>
  <si>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RL-IP65P-VM-S.WDR</t>
  </si>
  <si>
    <t>Моторизированная варифокальная купольная камера 5.0Мп c WDR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</si>
  <si>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</t>
    </r>
    <r>
      <rPr>
        <sz val="9"/>
        <color rgb="FF000000"/>
        <rFont val="Calibri"/>
      </rPr>
      <t xml:space="preserve"> 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Ai.lite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Порт тревоги вход/выход
• Аудио вход/выход
• Температурный диапазон, °C: -45...+60
• IP67, IK08
• Питание: DC12В / PoE, реверсивное питание
• Габариты Ø185x120, масса 850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</si>
  <si>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</si>
  <si>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RL-IP665P-VM-S.ECO</t>
  </si>
  <si>
    <r>
      <rPr>
        <sz val="8"/>
        <color rgb="FF000000"/>
        <rFont val="Calibri"/>
      </rPr>
      <t xml:space="preserve">Моторизированная варифокальная купольная камера 5.0Мп, SD-картой </t>
    </r>
    <r>
      <rPr>
        <b/>
        <sz val="8"/>
        <color rgb="FFFF0000"/>
        <rFont val="Calibri"/>
      </rPr>
      <t>и вандалозащитой IK10</t>
    </r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</si>
  <si>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(2592×1944) 20 к/с, 4 Мп (2592x1520) 25 к/с,
• 4:3 классический формат
• Чувствительность: </t>
    </r>
    <r>
      <rPr>
        <b/>
        <sz val="9"/>
        <color rgb="FFFF0000"/>
        <rFont val="Calibri"/>
      </rPr>
      <t>0.004</t>
    </r>
    <r>
      <rPr>
        <sz val="9"/>
        <color rgb="FF000000"/>
        <rFont val="Calibri"/>
      </rPr>
      <t xml:space="preserve"> 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3 видеопотока;   
• Аналитика: аудио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Аудио вход/выход
• Температурный диапазон, °C: -45...+60
• IP67,</t>
    </r>
    <r>
      <rPr>
        <b/>
        <sz val="9"/>
        <color rgb="FFFF0000"/>
        <rFont val="Calibri"/>
      </rPr>
      <t xml:space="preserve"> IK10 вандалозащита</t>
    </r>
    <r>
      <rPr>
        <sz val="9"/>
        <color rgb="FF000000"/>
        <rFont val="Calibri"/>
      </rPr>
      <t xml:space="preserve">
• Питание: DC12В / PoE, реверсивное питание
• Габариты Ø150x110, масса 970 г.</t>
    </r>
  </si>
  <si>
    <r>
      <rPr>
        <sz val="9"/>
        <color rgb="FF000000"/>
        <rFont val="Calibri"/>
      </rPr>
      <t xml:space="preserve">• Страховочный тросик Anti-drop, кнопка аппаратного сброса настроек
• </t>
    </r>
    <r>
      <rPr>
        <b/>
        <sz val="9"/>
        <color rgb="FF000000"/>
        <rFont val="Calibri"/>
      </rPr>
      <t>Starlight.ULTRA</t>
    </r>
    <r>
      <rPr>
        <sz val="9"/>
        <color rgb="FF000000"/>
        <rFont val="Calibri"/>
      </rPr>
      <t xml:space="preserve">, 0.002 лк
• Объектив светосильный F1.6
</t>
    </r>
    <r>
      <rPr>
        <b/>
        <sz val="9"/>
        <color rgb="FFFF0000"/>
        <rFont val="Calibri"/>
      </rPr>
      <t>• Аналитика на борту:</t>
    </r>
    <r>
      <rPr>
        <sz val="9"/>
        <color rgb="FF000000"/>
        <rFont val="Calibri"/>
      </rPr>
      <t xml:space="preserve">
Акустопуск
• TVS-защита: статика 6 кВ / перенапряжение 4 Кв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</si>
  <si>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RL-IP665P-VM-S.WDR</t>
  </si>
  <si>
    <r>
      <rPr>
        <sz val="8"/>
        <color rgb="FF000000"/>
        <rFont val="Calibri"/>
      </rPr>
      <t xml:space="preserve">Моторизированная варифокальная купольная камера 5.0Мп c WDR, SD-картой и </t>
    </r>
    <r>
      <rPr>
        <b/>
        <sz val="8"/>
        <color rgb="FFFF0000"/>
        <rFont val="Calibri"/>
      </rPr>
      <t>вандалозащитой IK10</t>
    </r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</si>
  <si>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</t>
    </r>
    <r>
      <rPr>
        <sz val="9"/>
        <color rgb="FF000000"/>
        <rFont val="Calibri"/>
      </rPr>
      <t xml:space="preserve"> 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Ai.lite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 xml:space="preserve">(SD до 2Тб), ANR резервирование
• Доступ p2p,  IPEYE
• Порт тревоги вход/выход
• Аудио вход/выход
• Температурный диапазон, °C: -45...+60
• IP67, </t>
    </r>
    <r>
      <rPr>
        <b/>
        <sz val="9"/>
        <color rgb="FFFF0000"/>
        <rFont val="Calibri"/>
      </rPr>
      <t>IK10 вандалозащита</t>
    </r>
    <r>
      <rPr>
        <sz val="9"/>
        <color rgb="FF000000"/>
        <rFont val="Calibri"/>
      </rPr>
      <t xml:space="preserve">
• Питание: DC12В / PoE, реверсивное питание
• Габариты Ø150x110, масса 970 г.</t>
    </r>
  </si>
  <si>
    <r>
      <rPr>
        <sz val="9"/>
        <color rgb="FF000000"/>
        <rFont val="Calibri"/>
      </rPr>
      <t xml:space="preserve">• Страховочный тросик Anti-drop,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</si>
  <si>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RL-IP665P-VML-S.WDR</t>
  </si>
  <si>
    <r>
      <rPr>
        <sz val="8"/>
        <color rgb="FF000000"/>
        <rFont val="Calibri"/>
      </rPr>
      <t xml:space="preserve">Моторизированная варифокальная купольная  IP-камера 5.0Мп c WDR, микрофоном, SD-картой и </t>
    </r>
    <r>
      <rPr>
        <b/>
        <sz val="8"/>
        <color rgb="FFFF0000"/>
        <rFont val="Calibri"/>
      </rPr>
      <t>вандалозащитой IK10</t>
    </r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</si>
  <si>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</t>
    </r>
    <r>
      <rPr>
        <sz val="9"/>
        <color rgb="FF000000"/>
        <rFont val="Calibri"/>
      </rPr>
      <t xml:space="preserve"> лк
• Объектив: 2,8-8мм (Гор.угол: 103-44°)@F1.6,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30м (LED2.0 x2);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AI.lite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>SD-слот</t>
    </r>
    <r>
      <rPr>
        <sz val="9"/>
        <color rgb="FF000000"/>
        <rFont val="Calibri"/>
      </rPr>
      <t xml:space="preserve"> (SD до 2Тб), ANR резервирование
• Температурный диапазон, °C: -45...+60
• IP67, </t>
    </r>
    <r>
      <rPr>
        <b/>
        <sz val="9"/>
        <color rgb="FFFF0000"/>
        <rFont val="Calibri"/>
      </rPr>
      <t>IK10 вандалозащита</t>
    </r>
    <r>
      <rPr>
        <sz val="9"/>
        <color rgb="FF000000"/>
        <rFont val="Calibri"/>
      </rPr>
      <t xml:space="preserve">
• Питание: DC12В / PoE, реверсивное питание
• Габариты Ø115x100, масса 730 г.</t>
    </r>
  </si>
  <si>
    <r>
      <rPr>
        <sz val="9"/>
        <color rgb="FF000000"/>
        <rFont val="Calibri"/>
      </rPr>
      <t xml:space="preserve">• Страховочный тросик Anti-drop,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</si>
  <si>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8Мп</t>
  </si>
  <si>
    <t>RL-IP18P-S.eco</t>
  </si>
  <si>
    <t>Уличная цилиндрическая  IP-камера 8 Мп c микрофоном и SD-картой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</si>
  <si>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8 Мп (3840×2160) 20 к/с,
• 16:9 широкий формат
• Чувствительность: </t>
    </r>
    <r>
      <rPr>
        <b/>
        <sz val="9"/>
        <color rgb="FFFF0000"/>
        <rFont val="Calibri"/>
      </rPr>
      <t>0.009 лк</t>
    </r>
    <r>
      <rPr>
        <sz val="9"/>
        <color rgb="FF000000"/>
        <rFont val="Calibri"/>
      </rPr>
      <t xml:space="preserve">
• Объектив: 2,8 мм (Гор: 110°, Верт:60°, Диаг: 135°)@F1.6; 
• ИК-подсветка 30м;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H.265+, H264+; 3 видеопотока; 
• Аналитика: </t>
    </r>
    <r>
      <rPr>
        <b/>
        <sz val="9"/>
        <color rgb="FFFF0000"/>
        <rFont val="Calibri"/>
      </rPr>
      <t xml:space="preserve">AI.lite  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Температурный диапазон, °C: -45...+60
• IP67
• Питание: DC12В / PoE
• Габариты Ø65x140, масса 275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</si>
  <si>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(без номеров авто) на борту 
</t>
    </r>
    <r>
      <rPr>
        <sz val="9"/>
        <color rgb="FF000000"/>
        <rFont val="Calibri"/>
      </rPr>
      <t xml:space="preserve">FACEDETECTION (обнаружение лиц БЕЗ распознавания на борту)/Распознавание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</si>
  <si>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RL-IP28P-S.eco</t>
  </si>
  <si>
    <t>Вандалозащищенная купольная IP-камера 8 Мп с микрофоном и с SD-картой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</si>
  <si>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8 Мп (3840×2160) 20 к/с,
• 16:9 широкий формат
• Чувствительность: </t>
    </r>
    <r>
      <rPr>
        <b/>
        <sz val="9"/>
        <color rgb="FFFF0000"/>
        <rFont val="Calibri"/>
      </rPr>
      <t>0.009 лк</t>
    </r>
    <r>
      <rPr>
        <sz val="9"/>
        <color rgb="FF000000"/>
        <rFont val="Calibri"/>
      </rPr>
      <t xml:space="preserve">
• Объектив: 2,8 мм (Гор: 110°, Верт:60°, Диаг: 135°)@F1.6; 
• ИК-подсветка 30м;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H.265+, H264+; 3 видеопотока; 
• Аналитика: </t>
    </r>
    <r>
      <rPr>
        <b/>
        <sz val="9"/>
        <color rgb="FFFF0000"/>
        <rFont val="Calibri"/>
      </rPr>
      <t xml:space="preserve">AI.lite  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Температурный диапазон, °C: -45...+60
• IP67, IK08
• Питание: DC12В / PoE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</si>
  <si>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(без номеров авто) на борту 
</t>
    </r>
    <r>
      <rPr>
        <sz val="9"/>
        <color rgb="FF000000"/>
        <rFont val="Calibri"/>
      </rPr>
      <t xml:space="preserve">FACEDETECTION (обнаружение лиц БЕЗ распознавания на борту)/Распознавание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</si>
  <si>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RL-IP58P-VM-S.eco</t>
  </si>
  <si>
    <t>Моторизированная варифокальная цилиндрическая камера 8Мп c аудио и SD-картой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</si>
  <si>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8 Мп (3840×2160) 20 к/с,
• 16:9 широкий формат
• Чувствительность: </t>
    </r>
    <r>
      <rPr>
        <b/>
        <sz val="9"/>
        <color rgb="FFFF0000"/>
        <rFont val="Calibri"/>
      </rPr>
      <t>0.009</t>
    </r>
    <r>
      <rPr>
        <sz val="9"/>
        <color rgb="FF000000"/>
        <rFont val="Calibri"/>
      </rPr>
      <t xml:space="preserve"> 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H.265+, H264+; 3 видеопотока;   
• Аналитика: аудио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Аудио вход/выход
• Температурный диапазон, °C: -45...+60
• IP67
• Питание: DC12В / PoE, реверсивное питание
• Габариты Ø85x220, масса 800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</si>
  <si>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(без номеров авто) на борту 
</t>
    </r>
    <r>
      <rPr>
        <sz val="9"/>
        <color rgb="FF000000"/>
        <rFont val="Calibri"/>
      </rPr>
      <t xml:space="preserve">FACEDETECTION (обнаружение лиц БЕЗ распознавания на борту)/Распознавание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</si>
  <si>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RL-IP68P-VM-S.eco</t>
  </si>
  <si>
    <t>Моторизированная варифокальная купольная камера 8Мп c аудио и SD-картой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</si>
  <si>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8 Мп (3840×2160) 20 к/с,
• 16:9 широкий формат
• Чувствительность: </t>
    </r>
    <r>
      <rPr>
        <b/>
        <sz val="9"/>
        <color rgb="FFFF0000"/>
        <rFont val="Calibri"/>
      </rPr>
      <t>0.009</t>
    </r>
    <r>
      <rPr>
        <sz val="9"/>
        <color rgb="FF000000"/>
        <rFont val="Calibri"/>
      </rPr>
      <t xml:space="preserve"> 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H.265+, H264+; 3 видеопотока;   
• Аналитика: аудио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Аудио вход/выход
• Температурный диапазон, °C: -45...+60
• IP67, IK08
• Питание: DC12В / PoE, реверсивное питание
• Габариты Ø185x120, масса 850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</si>
  <si>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(без номеров авто) на борту 
</t>
    </r>
    <r>
      <rPr>
        <sz val="9"/>
        <color rgb="FF000000"/>
        <rFont val="Calibri"/>
      </rPr>
      <t xml:space="preserve">FACEDETECTION (обнаружение лиц БЕЗ распознавания на борту)/Распознавание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</si>
  <si>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RL-IP668P-VM-S.eco</t>
  </si>
  <si>
    <r>
      <rPr>
        <sz val="8"/>
        <color rgb="FF000000"/>
        <rFont val="Calibri"/>
      </rPr>
      <t xml:space="preserve">Моторизированная варифокальная купольная камера 8Мп c аудио и SD-картой и </t>
    </r>
    <r>
      <rPr>
        <b/>
        <sz val="8"/>
        <color rgb="FFFF0000"/>
        <rFont val="Calibri"/>
      </rPr>
      <t>вандалозащитой IK10</t>
    </r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</si>
  <si>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8 Мп (3840×2160) 20 к/с,
• 16:9 широкий формат
• Чувствительность: </t>
    </r>
    <r>
      <rPr>
        <b/>
        <sz val="9"/>
        <color rgb="FFFF0000"/>
        <rFont val="Calibri"/>
      </rPr>
      <t>0.009</t>
    </r>
    <r>
      <rPr>
        <sz val="9"/>
        <color rgb="FF000000"/>
        <rFont val="Calibri"/>
      </rPr>
      <t xml:space="preserve"> 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H.265+, H264+; 3 видеопотока;   
• Аналитика: аудио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Аудио вход/выход
• Температурный диапазон, °C: -45...+60
• IP67, IK10 вандалозащита
• Питание: DC12В / PoE, реверсивное питание
• Габариты Ø150x110, масса 970 г.</t>
    </r>
  </si>
  <si>
    <r>
      <rPr>
        <sz val="9"/>
        <color rgb="FF000000"/>
        <rFont val="Calibri"/>
      </rPr>
      <t xml:space="preserve">• Страховочный тросик Anti-drop,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(без номеров авто) на борту 
</t>
    </r>
    <r>
      <rPr>
        <sz val="9"/>
        <color rgb="FF000000"/>
        <rFont val="Calibri"/>
      </rPr>
      <t xml:space="preserve">FACEDETECTION (обнаружение лиц БЕЗ распознавания на борту)/Распознавание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</si>
  <si>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СЕРИЯ профессиональных камер 2, 4 и 5Мп с функцией активного отпугивания ALERT!, встроенной аналитикой и усиленной защитой</t>
  </si>
  <si>
    <t>RL-IP12P-S.ALERTeco</t>
  </si>
  <si>
    <r>
      <rPr>
        <sz val="8"/>
        <color rgb="FF000000"/>
        <rFont val="Calibri"/>
      </rPr>
      <t xml:space="preserve">Уличная цилиндрическая  IP-камера 2 Мп с </t>
    </r>
    <r>
      <rPr>
        <b/>
        <sz val="8"/>
        <color rgb="FF000000"/>
        <rFont val="Calibri"/>
      </rPr>
      <t xml:space="preserve">аналитикой SMD </t>
    </r>
    <r>
      <rPr>
        <sz val="8"/>
        <color rgb="FF000000"/>
        <rFont val="Calibri"/>
      </rPr>
      <t xml:space="preserve"> и функцией отпугивания</t>
    </r>
  </si>
  <si>
    <r>
      <rPr>
        <sz val="9"/>
        <color rgb="FF000000"/>
        <rFont val="Calibri"/>
      </rPr>
      <t xml:space="preserve">Матрица: 1/2.7" CMOS;
• 2 Мп (1920 x 1080) 30 к/с,
• Чувствительность: 0.002лк
• Объектив: 2,8 мм (Гор: 103°, Верт:55°, Диаг: 120°)@F1.0; 
• ИК-подсветка 20м; 
• Белая LED подсветка 15 м, видимый спектр 3000K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2 видеопотока;   
• </t>
    </r>
    <r>
      <rPr>
        <b/>
        <sz val="9"/>
        <color rgb="FFFF00FF"/>
        <rFont val="Calibri"/>
      </rPr>
      <t>Режим ALERT!</t>
    </r>
    <r>
      <rPr>
        <sz val="9"/>
        <color rgb="FF000000"/>
        <rFont val="Calibri"/>
      </rPr>
      <t xml:space="preserve">: встроенный динамик 96дБ, </t>
    </r>
    <r>
      <rPr>
        <b/>
        <sz val="9"/>
        <color rgb="FF0000FF"/>
        <rFont val="Calibri"/>
      </rPr>
      <t>полицейские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огни</t>
    </r>
    <r>
      <rPr>
        <sz val="9"/>
        <color rgb="FF000000"/>
        <rFont val="Calibri"/>
      </rPr>
      <t xml:space="preserve">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256Гб)
• Доступ p2p,  IPEYE
• Температурный диапазон, °C: -45...+60
• IP67
• Питание: DC12В / PoE
• Габариты Ø65x140, масса 275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</si>
  <si>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20м или FullColor белая 15м
• Режим предотвращения </t>
    </r>
    <r>
      <rPr>
        <b/>
        <sz val="9"/>
        <color rgb="FFFF00FF"/>
        <rFont val="Calibri"/>
      </rPr>
      <t xml:space="preserve">ALERT! </t>
    </r>
    <r>
      <rPr>
        <sz val="9"/>
        <color rgb="FF000000"/>
        <rFont val="Calibri"/>
      </rPr>
      <t xml:space="preserve">-стробоскоп, полицейские огни, динамик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ЧЕЛ/ТС,  периметр, линия
• SD-слот (установка без разбора корпуса), кнопка аппаратного сброса настроек
• TVS-защита: статика 6 кВ / перенапряжение 4 Кв
• Корпус </t>
    </r>
    <r>
      <rPr>
        <b/>
        <sz val="9"/>
        <color rgb="FF000000"/>
        <rFont val="Calibri"/>
      </rPr>
      <t>металл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</si>
  <si>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RL-IP22P-S.ALERTeco</t>
  </si>
  <si>
    <r>
      <rPr>
        <sz val="8"/>
        <color rgb="FF000000"/>
        <rFont val="Calibri"/>
      </rPr>
      <t xml:space="preserve">Уличная купольная  IP-камера 2 Мп с </t>
    </r>
    <r>
      <rPr>
        <b/>
        <sz val="8"/>
        <color rgb="FF000000"/>
        <rFont val="Calibri"/>
      </rPr>
      <t xml:space="preserve">аналитикой SMD </t>
    </r>
    <r>
      <rPr>
        <sz val="8"/>
        <color rgb="FF000000"/>
        <rFont val="Calibri"/>
      </rPr>
      <t xml:space="preserve"> и функцией отпугивания</t>
    </r>
  </si>
  <si>
    <r>
      <rPr>
        <sz val="9"/>
        <color rgb="FF000000"/>
        <rFont val="Calibri"/>
      </rPr>
      <t xml:space="preserve">Матрица: 1/2.7" CMOS;
• 2 Мп (1920 x 1080) 30 к/с,
• Чувствительность: 0.002лк
• Объектив: 2,8 мм (Гор: 103°, Верт:55°, Диаг: 120°)@F1.0; 
• ИК-подсветка 20м; 
• Белая LED подсветка 15 м, видимый спектр 3000K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2 видеопотока;   
• </t>
    </r>
    <r>
      <rPr>
        <b/>
        <sz val="9"/>
        <color rgb="FFFF00FF"/>
        <rFont val="Calibri"/>
      </rPr>
      <t>Режим ALERT!</t>
    </r>
    <r>
      <rPr>
        <sz val="9"/>
        <color rgb="FF000000"/>
        <rFont val="Calibri"/>
      </rPr>
      <t xml:space="preserve">: встроенный динамик 96дБ, </t>
    </r>
    <r>
      <rPr>
        <b/>
        <sz val="9"/>
        <color rgb="FF0000FF"/>
        <rFont val="Calibri"/>
      </rPr>
      <t>полицейские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огни</t>
    </r>
    <r>
      <rPr>
        <sz val="9"/>
        <color rgb="FF000000"/>
        <rFont val="Calibri"/>
      </rPr>
      <t xml:space="preserve">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256Гб)
• Доступ p2p,  IPEYE
• Температурный диапазон, °C: -45...+60
• IP67, IK08
• Питание: DC12В / PoE
• Габариты Ø97x90, масса 400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</si>
  <si>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20м или FullColor белая 15м
• Режим предотвращения </t>
    </r>
    <r>
      <rPr>
        <b/>
        <sz val="9"/>
        <color rgb="FFFF00FF"/>
        <rFont val="Calibri"/>
      </rPr>
      <t xml:space="preserve">ALERT! </t>
    </r>
    <r>
      <rPr>
        <sz val="9"/>
        <color rgb="FF000000"/>
        <rFont val="Calibri"/>
      </rPr>
      <t xml:space="preserve">-стробоскоп, полицейские огни, динамик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ЧЕЛ/ТС,  периметр, линия
• SD-слот (установка без разбора корпуса), кнопка аппаратного сброса настроек
• TVS-защита: статика 6 кВ / перенапряжение 4 Кв
• Корпус </t>
    </r>
    <r>
      <rPr>
        <b/>
        <sz val="9"/>
        <color rgb="FF000000"/>
        <rFont val="Calibri"/>
      </rPr>
      <t>металл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</si>
  <si>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4/5Мп</t>
  </si>
  <si>
    <t>RL-IP14P-S.ALERTeco</t>
  </si>
  <si>
    <t>Уличная цилиндрическая  IP-камера 4 Мп  с аналитикой SMD  и функцией отпугивания</t>
  </si>
  <si>
    <r>
      <rPr>
        <sz val="9"/>
        <color rgb="FF000000"/>
        <rFont val="Calibri"/>
      </rPr>
      <t xml:space="preserve">Матрица: 1/3" CMOS;
• 4 Мп (2560×1440) 30 к/с,
• Чувствительность: 0.004лк
• Объектив: 2,8 мм (Гор: 99°, Верт:50°, Диаг: 113°)@F1.6; 
• ИК-подсветка 20м; 
• Белая LED подсветка 15 м, видимый спектр 3000K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2 видеопотока;   
• </t>
    </r>
    <r>
      <rPr>
        <b/>
        <sz val="9"/>
        <color rgb="FFFF00FF"/>
        <rFont val="Calibri"/>
      </rPr>
      <t>Режим ALERT!</t>
    </r>
    <r>
      <rPr>
        <sz val="9"/>
        <color rgb="FF000000"/>
        <rFont val="Calibri"/>
      </rPr>
      <t xml:space="preserve">: встроенный динамик 96дБ, </t>
    </r>
    <r>
      <rPr>
        <b/>
        <sz val="9"/>
        <color rgb="FF0000FF"/>
        <rFont val="Calibri"/>
      </rPr>
      <t>полицейские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огни</t>
    </r>
    <r>
      <rPr>
        <sz val="9"/>
        <color rgb="FF000000"/>
        <rFont val="Calibri"/>
      </rPr>
      <t xml:space="preserve">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256Гб)
• Доступ p2p,  IPEYE
• Температурный диапазон, °C: -45...+60
• IP67
• Питание: DC12В / PoE
• Габариты Ø65x140, масса 275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</si>
  <si>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20м или FullColor белая 15м
• Режим предотвращения </t>
    </r>
    <r>
      <rPr>
        <b/>
        <sz val="9"/>
        <color rgb="FFFF00FF"/>
        <rFont val="Calibri"/>
      </rPr>
      <t xml:space="preserve">ALERT! </t>
    </r>
    <r>
      <rPr>
        <sz val="9"/>
        <color rgb="FF000000"/>
        <rFont val="Calibri"/>
      </rPr>
      <t xml:space="preserve">-стробоскоп, полицейские огни, динамик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ЧЕЛ/ТС,  периметр, линия
• SD-слот (установка без разбора корпуса), кнопка аппаратного сброса настроек
• TVS-защита: статика 6 кВ / перенапряжение 4 Кв
• Корпус </t>
    </r>
    <r>
      <rPr>
        <b/>
        <sz val="9"/>
        <color rgb="FF000000"/>
        <rFont val="Calibri"/>
      </rPr>
      <t>металл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</si>
  <si>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RL-IP24P-S.ALERTeco</t>
  </si>
  <si>
    <t>Уличная купольная  IP-камера 4 Мп с аналитикой SMD  и функцией отпугивания</t>
  </si>
  <si>
    <r>
      <rPr>
        <sz val="9"/>
        <color rgb="FF000000"/>
        <rFont val="Calibri"/>
      </rPr>
      <t xml:space="preserve">Матрица: 1/3" CMOS;
• 4 Мп (2560×1440) 30 к/с,
• Чувствительность: 0.004лк
• Объектив: 2,8 мм (Гор: 99°, Верт:50°, Диаг: 113°)@F1.6; 
• ИК-подсветка 20м; 
• Белая LED подсветка 15 м, видимый спектр 3000K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H.265, H264; 2 видеопотока;   
• </t>
    </r>
    <r>
      <rPr>
        <b/>
        <sz val="9"/>
        <color rgb="FFFF00FF"/>
        <rFont val="Calibri"/>
      </rPr>
      <t>Режим ALERT!</t>
    </r>
    <r>
      <rPr>
        <sz val="9"/>
        <color rgb="FF000000"/>
        <rFont val="Calibri"/>
      </rPr>
      <t xml:space="preserve">: встроенный динамик 96дБ, </t>
    </r>
    <r>
      <rPr>
        <b/>
        <sz val="9"/>
        <color rgb="FF0000FF"/>
        <rFont val="Calibri"/>
      </rPr>
      <t>полицейские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огни</t>
    </r>
    <r>
      <rPr>
        <sz val="9"/>
        <color rgb="FF000000"/>
        <rFont val="Calibri"/>
      </rPr>
      <t xml:space="preserve">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256Гб)
• Доступ p2p,  IPEYE
• Температурный диапазон, °C: -45...+60
• IP67, IK08
• Питание: DC12В / PoE
• Габариты Ø97x90, масса 400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</si>
  <si>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20м или FullColor белая 15м
• Режим предотвращения </t>
    </r>
    <r>
      <rPr>
        <b/>
        <sz val="9"/>
        <color rgb="FFFF00FF"/>
        <rFont val="Calibri"/>
      </rPr>
      <t xml:space="preserve">ALERT! </t>
    </r>
    <r>
      <rPr>
        <sz val="9"/>
        <color rgb="FF000000"/>
        <rFont val="Calibri"/>
      </rPr>
      <t xml:space="preserve">-стробоскоп, полицейские огни, динамик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ЧЕЛ/ТС,  периметр, линия
• SD-слот (установка без разбора корпуса), кнопка аппаратного сброса настроек
• TVS-защита: статика 6 кВ / перенапряжение 4 Кв
• Корпус </t>
    </r>
    <r>
      <rPr>
        <b/>
        <sz val="9"/>
        <color rgb="FF000000"/>
        <rFont val="Calibri"/>
      </rPr>
      <t>металл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</si>
  <si>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RL-IP45P-SW.PIR</t>
  </si>
  <si>
    <r>
      <rPr>
        <sz val="8"/>
        <color rgb="FF000000"/>
        <rFont val="Calibri"/>
      </rPr>
      <t xml:space="preserve">Внутренняя </t>
    </r>
    <r>
      <rPr>
        <b/>
        <sz val="8"/>
        <color rgb="FFFF0000"/>
        <rFont val="Calibri"/>
      </rPr>
      <t>WiFi</t>
    </r>
    <r>
      <rPr>
        <sz val="8"/>
        <color rgb="FF000000"/>
        <rFont val="Calibri"/>
      </rPr>
      <t xml:space="preserve">  IP-камера 5Мп с ИК-датчиком сигнализации  и функцией отпугивания</t>
    </r>
  </si>
  <si>
    <r>
      <rPr>
        <sz val="9"/>
        <color rgb="FF000000"/>
        <rFont val="Calibri"/>
      </rPr>
      <t xml:space="preserve">Матрица: 1/2.7" Starlight CMOS;
• 5 Мп (2880×1620) 30 к/с,
• 16:9 широкий формат
• Чувствительность: 0.004 лк
• Объектив: 2,8 мм (Гор: 110°, Верт:60°, Диаг: 135°)@F1.6; 
• ИК-подсветка 15м; 
• Белая LED подсветка 10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
• </t>
    </r>
    <r>
      <rPr>
        <b/>
        <sz val="9"/>
        <color rgb="FFFF00FF"/>
        <rFont val="Calibri"/>
      </rPr>
      <t>Режим ALERT!</t>
    </r>
    <r>
      <rPr>
        <sz val="9"/>
        <color rgb="FF000000"/>
        <rFont val="Calibri"/>
      </rPr>
      <t xml:space="preserve">: встроенный динамик 96дБ
• Аналитика: </t>
    </r>
    <r>
      <rPr>
        <b/>
        <sz val="9"/>
        <color rgb="FFFF0000"/>
        <rFont val="Calibri"/>
      </rPr>
      <t xml:space="preserve">AI.lite  
</t>
    </r>
    <r>
      <rPr>
        <sz val="9"/>
        <color rgb="FF000000"/>
        <rFont val="Calibri"/>
      </rPr>
      <t xml:space="preserve">• PIR-сенсор, 15 м - дальность, цифровая настройка зоны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 xml:space="preserve">(SD до 256Гб), ANR резервирование
• Доступ p2p,  IPEYE
• Порт тревоги вход/выход
• </t>
    </r>
    <r>
      <rPr>
        <b/>
        <sz val="9"/>
        <color rgb="FFFF0000"/>
        <rFont val="Calibri"/>
      </rPr>
      <t xml:space="preserve">WiFi 2.4гГц </t>
    </r>
    <r>
      <rPr>
        <sz val="9"/>
        <color rgb="FF000000"/>
        <rFont val="Calibri"/>
      </rPr>
      <t>(IEEE802.11a/b/g/n/ac)
• Температурный диапазон, °C: -15...+60
• IP54
• Питание: DC12В / PoE</t>
    </r>
  </si>
  <si>
    <r>
      <rPr>
        <sz val="9"/>
        <color rgb="FF000000"/>
        <rFont val="Calibri"/>
      </rPr>
      <t xml:space="preserve">• PIR-сенсор для обнаружения движения
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20м или FullColor белая 15м
• Режим предотвращения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динамик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</si>
  <si>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RL-IP15P-S.alert</t>
  </si>
  <si>
    <r>
      <rPr>
        <sz val="8"/>
        <color rgb="FF000000"/>
        <rFont val="Calibri"/>
      </rPr>
      <t xml:space="preserve">Уличная цилиндрическая  IP-камера 5 Мп с </t>
    </r>
    <r>
      <rPr>
        <b/>
        <sz val="8"/>
        <color rgb="FF000000"/>
        <rFont val="Calibri"/>
      </rPr>
      <t>аналитикой Ai.lite</t>
    </r>
    <r>
      <rPr>
        <sz val="8"/>
        <color rgb="FF000000"/>
        <rFont val="Calibri"/>
      </rPr>
      <t xml:space="preserve">  и функцией отпугивания</t>
    </r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</si>
  <si>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 лк</t>
    </r>
    <r>
      <rPr>
        <sz val="9"/>
        <color rgb="FF000000"/>
        <rFont val="Calibri"/>
      </rPr>
      <t xml:space="preserve">
• Объектив: 2,8 мм (Гор: 110°, Верт:60°, Диаг: 135°)@F1.0; 
• ИК-подсветка 20м; 
• Белая LED подсветка 15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
• </t>
    </r>
    <r>
      <rPr>
        <b/>
        <sz val="9"/>
        <color rgb="FFFF00FF"/>
        <rFont val="Calibri"/>
      </rPr>
      <t>Режим ALERT!</t>
    </r>
    <r>
      <rPr>
        <sz val="9"/>
        <color rgb="FF000000"/>
        <rFont val="Calibri"/>
      </rPr>
      <t xml:space="preserve">: встроенный динамик 96дБ, </t>
    </r>
    <r>
      <rPr>
        <b/>
        <sz val="9"/>
        <color rgb="FF0000FF"/>
        <rFont val="Calibri"/>
      </rPr>
      <t>полицейские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огни</t>
    </r>
    <r>
      <rPr>
        <sz val="9"/>
        <color rgb="FF000000"/>
        <rFont val="Calibri"/>
      </rPr>
      <t xml:space="preserve">
• Аналитика: </t>
    </r>
    <r>
      <rPr>
        <b/>
        <sz val="9"/>
        <color rgb="FFFF0000"/>
        <rFont val="Calibri"/>
      </rPr>
      <t xml:space="preserve">AI.lite  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Температурный диапазон, °C: -45...+60
• IP67
• Питание: DC12В / PoE
• Габариты Ø65x140, масса 275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</si>
  <si>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20м или FullColor белая 15м
• Режим предотвращения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</si>
  <si>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RL-IP25P-S.alert</t>
  </si>
  <si>
    <r>
      <rPr>
        <sz val="8"/>
        <color rgb="FF000000"/>
        <rFont val="Calibri"/>
      </rPr>
      <t xml:space="preserve">Уличная купольная  IP-камера 5 Мп с </t>
    </r>
    <r>
      <rPr>
        <b/>
        <sz val="8"/>
        <color rgb="FF000000"/>
        <rFont val="Calibri"/>
      </rPr>
      <t>аналитикой Ai.lite</t>
    </r>
    <r>
      <rPr>
        <sz val="8"/>
        <color rgb="FF000000"/>
        <rFont val="Calibri"/>
      </rPr>
      <t xml:space="preserve">  и функцией отпугивания</t>
    </r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</si>
  <si>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 лк</t>
    </r>
    <r>
      <rPr>
        <sz val="9"/>
        <color rgb="FF000000"/>
        <rFont val="Calibri"/>
      </rPr>
      <t xml:space="preserve">
• Объектив: 2,8 мм (Гор: 110°, Верт:60°, Диаг: 135°)@F1.0; 
• ИК-подсветка 20м; 
• Белая LED подсветка 15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
• </t>
    </r>
    <r>
      <rPr>
        <b/>
        <sz val="9"/>
        <color rgb="FFFF00FF"/>
        <rFont val="Calibri"/>
      </rPr>
      <t>Режим ALERT!</t>
    </r>
    <r>
      <rPr>
        <sz val="9"/>
        <color rgb="FF000000"/>
        <rFont val="Calibri"/>
      </rPr>
      <t xml:space="preserve">: встроенный динамик 96дБ, </t>
    </r>
    <r>
      <rPr>
        <b/>
        <sz val="9"/>
        <color rgb="FF0000FF"/>
        <rFont val="Calibri"/>
      </rPr>
      <t>полицейские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огни</t>
    </r>
    <r>
      <rPr>
        <sz val="9"/>
        <color rgb="FF000000"/>
        <rFont val="Calibri"/>
      </rPr>
      <t xml:space="preserve">
• Аналитика:</t>
    </r>
    <r>
      <rPr>
        <b/>
        <sz val="9"/>
        <color rgb="FFFF0000"/>
        <rFont val="Calibri"/>
      </rPr>
      <t xml:space="preserve"> AI.lite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Температурный диапазон, °C: -45...+60
• IP67, IK08
• Питание: DC12В / PoE
• Габариты Ø97x90, масса 400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</si>
  <si>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20м или FullColor белая 15м
• Режим предотвращения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</si>
  <si>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RL-IP54P-VM-S.ALERT</t>
  </si>
  <si>
    <t>Цилиндрическая  IP-камера 5.0 Мп с аналитикой FaceDetection</t>
  </si>
  <si>
    <r>
      <rPr>
        <sz val="9"/>
        <color rgb="FF000000"/>
        <rFont val="Calibri"/>
      </rPr>
      <t xml:space="preserve">Матрица: 1/2.7" Starlight CMOS;
• 5 Мп (2880×1620) 30 к/с,
• 16:9 широкий формат
• Чувствительность: </t>
    </r>
    <r>
      <rPr>
        <b/>
        <sz val="9"/>
        <color rgb="FFFF0000"/>
        <rFont val="Calibri"/>
      </rPr>
      <t>0.004</t>
    </r>
    <r>
      <rPr>
        <sz val="9"/>
        <color rgb="FF000000"/>
        <rFont val="Calibri"/>
      </rPr>
      <t xml:space="preserve"> лк
• Объектив: 2,7-13,5мм (Гор.угол: 106-31°)@F1.2,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Белая LED подсветка 35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
• </t>
    </r>
    <r>
      <rPr>
        <b/>
        <sz val="9"/>
        <color rgb="FFFF00FF"/>
        <rFont val="Calibri"/>
      </rPr>
      <t>Режим ALERT!</t>
    </r>
    <r>
      <rPr>
        <sz val="9"/>
        <color rgb="FF000000"/>
        <rFont val="Calibri"/>
      </rPr>
      <t xml:space="preserve">: встроенный динамик 96дБ, </t>
    </r>
    <r>
      <rPr>
        <b/>
        <sz val="9"/>
        <color rgb="FF0000FF"/>
        <rFont val="Calibri"/>
      </rPr>
      <t>полицейские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огни</t>
    </r>
    <r>
      <rPr>
        <sz val="9"/>
        <color rgb="FF000000"/>
        <rFont val="Calibri"/>
      </rPr>
      <t xml:space="preserve">
• Аналитика: </t>
    </r>
    <r>
      <rPr>
        <b/>
        <sz val="9"/>
        <color rgb="FFFF0000"/>
        <rFont val="Calibri"/>
      </rPr>
      <t xml:space="preserve">AI.lite  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Температурный диапазон, °C: -45...+60
• IP67
• Питание: DC12В / PoE
• Габариты Ø65x140, масса 275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</si>
  <si>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60м или FullColor белая 35м
• Режим предотвращения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</si>
  <si>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СЕРИЯ профессиональных камер 2 и 5Мп с поддержкой полноцветного изображения FullColor, встроенной аналитикой и усиленной защитой</t>
  </si>
  <si>
    <t>1080p / 2 Мп</t>
  </si>
  <si>
    <t>RL-IP12P-S.eco.FC</t>
  </si>
  <si>
    <t>Цилиндрическая IP-камера 2.0 Мп с микрофоном и SD-слотом</t>
  </si>
  <si>
    <r>
      <rPr>
        <sz val="9"/>
        <color rgb="FF000000"/>
        <rFont val="Calibri"/>
      </rPr>
      <t>Матрица: 1/2.7" CMOS;
• 2 Мп (1920 x 1080) 30 к/с,
• Чувствительность: 0.02лк
• Объектив: 2,8 мм (Гор: 103°, Верт:55°, Диаг: 123°)</t>
    </r>
    <r>
      <rPr>
        <b/>
        <sz val="9"/>
        <color rgb="FFFF0000"/>
        <rFont val="Calibri"/>
      </rPr>
      <t>@F1.0</t>
    </r>
    <r>
      <rPr>
        <sz val="9"/>
        <color rgb="FF000000"/>
        <rFont val="Calibri"/>
      </rPr>
      <t xml:space="preserve">; 
• ИК-подсветка 30м; 
• Белая LED подсветка 25 м, видимый спектр 3000K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H.265+, H264+; 2 видеопотока;   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256Гб), ANR резервирование
• Доступ p2p,  IPEYE
• Температурный диапазон, °C: -45...+60
• IP67
• Питание: DC12В / PoE
• Габариты Ø65x140, масса 275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</si>
  <si>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30м или FullColor белая 25м
• Режим отпугивания белой подсветкой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ЧЕЛ/ТС,  периметр, линия
• SD-слот (установка без разбора корпуса), кнопка аппаратного сброса настроек
• TVS-защита: статика 6 кВ / перенапряжение 4 Кв
• Корпус </t>
    </r>
    <r>
      <rPr>
        <b/>
        <sz val="9"/>
        <color rgb="FF000000"/>
        <rFont val="Calibri"/>
      </rPr>
      <t>металл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</si>
  <si>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RL-IP22P-S.eco.FC</t>
  </si>
  <si>
    <t>Купольная  IP-камера 2.0 Мп с микрофоном и SD-слотом</t>
  </si>
  <si>
    <r>
      <rPr>
        <sz val="9"/>
        <color rgb="FF000000"/>
        <rFont val="Calibri"/>
      </rPr>
      <t>Матрица: 1/2.7" CMOS;
• 2 Мп (1920 x 1080) 30 к/с,
• Чувствительность: 0.02лк
• Объектив: 2,8 мм (Гор: 103°, Верт:55°, Диаг: 123°)</t>
    </r>
    <r>
      <rPr>
        <b/>
        <sz val="9"/>
        <color rgb="FFFF0000"/>
        <rFont val="Calibri"/>
      </rPr>
      <t>@F1.0</t>
    </r>
    <r>
      <rPr>
        <sz val="9"/>
        <color rgb="FF000000"/>
        <rFont val="Calibri"/>
      </rPr>
      <t xml:space="preserve">; 
• ИК-подсветка 30м; 
• Белая LED подсветка 25 м, видимый спектр 3000K
• </t>
    </r>
    <r>
      <rPr>
        <b/>
        <sz val="9"/>
        <color rgb="FFFF0000"/>
        <rFont val="Calibri"/>
      </rPr>
      <t>HDR100</t>
    </r>
    <r>
      <rPr>
        <sz val="9"/>
        <color rgb="FF000000"/>
        <rFont val="Calibri"/>
      </rPr>
      <t xml:space="preserve">, DNR, BLC;
• Сжатие H.265+, H264+; 2 видеопотока;   
• Аналитика: </t>
    </r>
    <r>
      <rPr>
        <b/>
        <sz val="9"/>
        <color rgb="FFFF0000"/>
        <rFont val="Calibri"/>
      </rPr>
      <t>SMD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256Гб), ANR резервирование
• Доступ p2p,  IPEYE
• Температурный диапазон, °C: -45...+60
• IP67, IK08
• Питание: DC12В / PoE
• Габариты Ø97x90, масса 400 г.</t>
    </r>
  </si>
  <si>
    <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30м или FullColor белая 25м
• Режим отпугивания белой подсветкой
</t>
    </r>
    <r>
      <rPr>
        <b/>
        <sz val="9"/>
        <color rgb="FFFF0000"/>
        <rFont val="Calibri"/>
      </rPr>
      <t>• SMD аналитика на борту</t>
    </r>
    <r>
      <rPr>
        <sz val="9"/>
        <color rgb="FF000000"/>
        <rFont val="Calibri"/>
      </rPr>
      <t xml:space="preserve"> с регистраторами/ПО RedLine + сторонние DVR/NVR по ONVIF:
Распознавание ЧЕЛ/ТС,  периметр, линия
• SD-слот (установка без разбора корпуса), кнопка аппаратного сброса настроек
• TVS-защита: статика 6 кВ / перенапряжение 4 Кв
• Корпус </t>
    </r>
    <r>
      <rPr>
        <b/>
        <sz val="9"/>
        <color rgb="FF000000"/>
        <rFont val="Calibri"/>
      </rPr>
      <t>металл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</si>
  <si>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RL-IP52P-VM-S.FCface</t>
  </si>
  <si>
    <t>Цилиндрическая  IP-камера 2.0 Мп с аналитикой FaceDetection</t>
  </si>
  <si>
    <r>
      <rPr>
        <sz val="9"/>
        <color rgb="FF000000"/>
        <rFont val="Calibri"/>
      </rPr>
      <t>Матрица: 1/2.8" CMOS Sony Starvis IMX307;
• 2 Мп 30 к/с (</t>
    </r>
    <r>
      <rPr>
        <b/>
        <sz val="9"/>
        <color rgb="FFFF0000"/>
        <rFont val="Calibri"/>
      </rPr>
      <t>60к/с</t>
    </r>
    <r>
      <rPr>
        <sz val="9"/>
        <color rgb="FF000000"/>
        <rFont val="Calibri"/>
      </rPr>
      <t xml:space="preserve"> WDR  выкл),
• Чувствительность: 0.002лк
• Объектив: 2,7-13,5мм (Гор.угол: 106-31°)</t>
    </r>
    <r>
      <rPr>
        <b/>
        <sz val="9"/>
        <color rgb="FFFF0000"/>
        <rFont val="Calibri"/>
      </rPr>
      <t>@F1.2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Белая LED подсветка 35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</t>
    </r>
    <r>
      <rPr>
        <b/>
        <sz val="9"/>
        <color rgb="FFFF0000"/>
        <rFont val="Calibri"/>
      </rPr>
      <t xml:space="preserve"> SD-слот </t>
    </r>
    <r>
      <rPr>
        <sz val="9"/>
        <color rgb="FF000000"/>
        <rFont val="Calibri"/>
      </rPr>
      <t>(SD до 2Тб), ANR резервирование
• Доступ p2p,  IPEYE
• Порт тревоги вход/выход
• Аудио вход/выход
• Температурный диапазон, °C: -45...+60
• IP67
• Питание: DC12В / PoE, реверсивное питание
• Габариты Ø185x120, масса 1350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</si>
  <si>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60м или FullColor белая 35м
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</si>
  <si>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RL-IP62P-VM-S.FCface</t>
  </si>
  <si>
    <t>Купольная  IP-камера 2.0 Мп с аналитикой FaceDetection</t>
  </si>
  <si>
    <r>
      <rPr>
        <sz val="9"/>
        <color rgb="FF000000"/>
        <rFont val="Calibri"/>
      </rPr>
      <t>Матрица: 1/2.8" CMOS Sony Starvis IMX307;
• 2 Мп 30 к/с (</t>
    </r>
    <r>
      <rPr>
        <b/>
        <sz val="9"/>
        <color rgb="FFFF0000"/>
        <rFont val="Calibri"/>
      </rPr>
      <t>60к/с</t>
    </r>
    <r>
      <rPr>
        <sz val="9"/>
        <color rgb="FF000000"/>
        <rFont val="Calibri"/>
      </rPr>
      <t xml:space="preserve"> WDR  выкл),
• Чувствительность: 0.002лк
• Объектив: 2,7-13,5мм (Гор.угол: 106-31°)</t>
    </r>
    <r>
      <rPr>
        <b/>
        <sz val="9"/>
        <color rgb="FFFF0000"/>
        <rFont val="Calibri"/>
      </rPr>
      <t>@F1.2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Белая LED подсветка 35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</t>
    </r>
    <r>
      <rPr>
        <b/>
        <sz val="9"/>
        <color rgb="FFFF0000"/>
        <rFont val="Calibri"/>
      </rPr>
      <t xml:space="preserve"> SD-слот </t>
    </r>
    <r>
      <rPr>
        <sz val="9"/>
        <color rgb="FF000000"/>
        <rFont val="Calibri"/>
      </rPr>
      <t>(SD до 2Тб), ANR резервирование
• Доступ p2p,  IPEYE
• Порт тревоги вход/выход
• Аудио вход/выход
• Температурный диапазон, °C: -45...+60
• IP67,</t>
    </r>
    <r>
      <rPr>
        <b/>
        <sz val="9"/>
        <color rgb="FFFF0000"/>
        <rFont val="Calibri"/>
      </rPr>
      <t xml:space="preserve"> IK10 вандалозащита</t>
    </r>
    <r>
      <rPr>
        <sz val="9"/>
        <color rgb="FF000000"/>
        <rFont val="Calibri"/>
      </rPr>
      <t xml:space="preserve">
• Питание: DC12В / PoE, реверсивное питание
• Габариты Ø150x110, масса 1770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</si>
  <si>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60м или FullColor белая 35м
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</si>
  <si>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5Мп</t>
  </si>
  <si>
    <t>RL-IP15P-S.FC</t>
  </si>
  <si>
    <t>Цилиндрическая IP-камера 5.0 Мп с микрофоном и SD-слотом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</si>
  <si>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 лк</t>
    </r>
    <r>
      <rPr>
        <sz val="9"/>
        <color rgb="FF000000"/>
        <rFont val="Calibri"/>
      </rPr>
      <t xml:space="preserve">
• Объектив: 2,8 мм (Гор: 110°, Верт:60°, Диаг: 135°)</t>
    </r>
    <r>
      <rPr>
        <b/>
        <sz val="9"/>
        <color rgb="FFFF0000"/>
        <rFont val="Calibri"/>
      </rPr>
      <t>@F1.0;</t>
    </r>
    <r>
      <rPr>
        <sz val="9"/>
        <color rgb="FF000000"/>
        <rFont val="Calibri"/>
      </rPr>
      <t xml:space="preserve"> 
• ИК-подсветка 30м; 
• Белая LED подсветка 15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
• Аналитика: </t>
    </r>
    <r>
      <rPr>
        <b/>
        <sz val="9"/>
        <color rgb="FFFF0000"/>
        <rFont val="Calibri"/>
      </rPr>
      <t xml:space="preserve">AI.lite  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Температурный диапазон, °C: -45...+60
• IP67
• Питание: DC12В / PoE
• Габариты Ø65x140, масса 275 г.</t>
    </r>
  </si>
  <si>
    <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30м или FullColor белая 25м
• Режим отпугивания белой подсветкой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</si>
  <si>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RL-IP25P-S.FC</t>
  </si>
  <si>
    <t>Купольная  IP-камера 5.0 Мп с микрофоном и SD-слотом</t>
  </si>
  <si>
    <r>
      <rPr>
        <sz val="9"/>
        <color rgb="FF000000"/>
        <rFont val="Calibri"/>
      </rPr>
      <t xml:space="preserve">Матрица: 1/2.7" </t>
    </r>
    <r>
      <rPr>
        <b/>
        <sz val="9"/>
        <color rgb="FFFF0000"/>
        <rFont val="Calibri"/>
      </rPr>
      <t>Starlight</t>
    </r>
    <r>
      <rPr>
        <sz val="9"/>
        <color rgb="FF000000"/>
        <rFont val="Calibri"/>
      </rPr>
      <t xml:space="preserve"> CMOS;
• 5 Мп (2880×1620) 30 к/с,
• 16:9 широкий формат
• Чувствительность: </t>
    </r>
    <r>
      <rPr>
        <b/>
        <sz val="9"/>
        <color rgb="FFFF0000"/>
        <rFont val="Calibri"/>
      </rPr>
      <t>0.004 лк</t>
    </r>
    <r>
      <rPr>
        <sz val="9"/>
        <color rgb="FF000000"/>
        <rFont val="Calibri"/>
      </rPr>
      <t xml:space="preserve">
• Объектив: 2,8 мм (Гор: 110°, Верт:60°, Диаг: 135°)</t>
    </r>
    <r>
      <rPr>
        <b/>
        <sz val="9"/>
        <color rgb="FFFF0000"/>
        <rFont val="Calibri"/>
      </rPr>
      <t>@F1.0</t>
    </r>
    <r>
      <rPr>
        <sz val="9"/>
        <color rgb="FF000000"/>
        <rFont val="Calibri"/>
      </rPr>
      <t xml:space="preserve">; 
• ИК-подсветка 30м; 
• Белая LED подсветка 15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
• Аналитика: </t>
    </r>
    <r>
      <rPr>
        <b/>
        <sz val="9"/>
        <color rgb="FFFF0000"/>
        <rFont val="Calibri"/>
      </rPr>
      <t xml:space="preserve">AI.lite  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Температурный диапазон, °C: -45...+60
• IP67, IK08
• Питание: DC12В / PoE
• Габариты Ø97x90, масса 400 г.</t>
    </r>
  </si>
  <si>
    <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30м или FullColor белая 25м
• Режим отпугивания белой подсветкой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</si>
  <si>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RL-IP55P-VM-S.FC</t>
  </si>
  <si>
    <r>
      <rPr>
        <sz val="9"/>
        <color rgb="FF000000"/>
        <rFont val="Calibri"/>
      </rPr>
      <t xml:space="preserve">Матрица: 1/2.7" Starlight CMOS;
• 5 Мп (2880×1620) 30 к/с,
• 16:9 широкий формат
• Чувствительность: </t>
    </r>
    <r>
      <rPr>
        <b/>
        <sz val="9"/>
        <color rgb="FFFF0000"/>
        <rFont val="Calibri"/>
      </rPr>
      <t>0.004</t>
    </r>
    <r>
      <rPr>
        <sz val="9"/>
        <color rgb="FF000000"/>
        <rFont val="Calibri"/>
      </rPr>
      <t xml:space="preserve"> лк
• Объектив: 2,7-13,5мм (Гор.угол: 106-31°)</t>
    </r>
    <r>
      <rPr>
        <b/>
        <sz val="9"/>
        <color rgb="FFFF0000"/>
        <rFont val="Calibri"/>
      </rPr>
      <t>@F1.2,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Белая LED подсветка 35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
• Аналитика: </t>
    </r>
    <r>
      <rPr>
        <b/>
        <sz val="9"/>
        <color rgb="FFFF0000"/>
        <rFont val="Calibri"/>
      </rPr>
      <t>Ai.lite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Доступ p2p,  IPEYE
• Порт тревоги вход/выход
• Аудио вход/выход
• Температурный диапазон, °C: -45...+60
• IP67,
• Питание: DC12В / PoE, реверсивное питание
• Габариты Ø185x120, масса 1350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</si>
  <si>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Гибридная подсветка</t>
    </r>
    <r>
      <rPr>
        <sz val="9"/>
        <color rgb="FF000000"/>
        <rFont val="Calibri"/>
      </rPr>
      <t xml:space="preserve">: LED 2.0 (ИК) 60м или FullColor белая 35м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</si>
  <si>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СЕРИЯ проектных камер 2, 5 и 8Мп с поддержкой нейросетевой аналитики AI, улучшенным изображением и усиленной защитой</t>
  </si>
  <si>
    <t>1080p Face Detection</t>
  </si>
  <si>
    <t>RL-IP12P-S.FD</t>
  </si>
  <si>
    <t>Уличная цилиндрическая  IP-камера 2 Мп с микрофоном и SD-картой</t>
  </si>
  <si>
    <r>
      <rPr>
        <sz val="9"/>
        <color rgb="FF000000"/>
        <rFont val="Calibri"/>
      </rPr>
      <t>Матрица: 1/2.8" CMOS Sony Starvis IMX307;
• 2 Мп 30 к/с (</t>
    </r>
    <r>
      <rPr>
        <b/>
        <sz val="9"/>
        <color rgb="FFFF0000"/>
        <rFont val="Calibri"/>
      </rPr>
      <t>60к/с</t>
    </r>
    <r>
      <rPr>
        <sz val="9"/>
        <color rgb="FF000000"/>
        <rFont val="Calibri"/>
      </rPr>
      <t xml:space="preserve"> WDR  выкл),
• Чувствительность: 0.002лк
• Объектив: 2,8 мм (Гор: 105°, Верт:55°, Диаг: 126°)@F1.2; 
• ИК-подсветка 30м (LED2.0 x2);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
• Температурный диапазон, °C: -45...+60
• IP67
• Питание: DC12В / PoE
• Габариты Ø65x140, масса 275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</si>
  <si>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</si>
  <si>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RL-IP22P-S.FD</t>
  </si>
  <si>
    <t>Купольная IP-камера 2 Мп с микрофоном и SD-картой</t>
  </si>
  <si>
    <r>
      <rPr>
        <sz val="9"/>
        <color rgb="FF000000"/>
        <rFont val="Calibri"/>
      </rPr>
      <t>Матрица: 1/2.8" CMOS Sony Starvis IMX307;
• 2 Мп 30 к/с (</t>
    </r>
    <r>
      <rPr>
        <b/>
        <sz val="9"/>
        <color rgb="FFFF0000"/>
        <rFont val="Calibri"/>
      </rPr>
      <t>60к/с</t>
    </r>
    <r>
      <rPr>
        <sz val="9"/>
        <color rgb="FF000000"/>
        <rFont val="Calibri"/>
      </rPr>
      <t xml:space="preserve"> WDR  выкл),
• Чувствительность: 0.002лк
• Объектив: 2,8 мм (Гор: 105°, Верт:55°, Диаг: 126°)@F1.2; 
• ИК-подсветка 30м (LED2.0 x2);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
• Температурный диапазон, °C: -45...+60
• IP67
• Питание: DC12В / PoE
• Габариты Ø97x90, масса 400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</si>
  <si>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</si>
  <si>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RL-IP52P-VM-S.FD</t>
  </si>
  <si>
    <r>
      <rPr>
        <sz val="9"/>
        <color rgb="FF000000"/>
        <rFont val="Calibri"/>
      </rPr>
      <t>Матрица: 1/2.8" CMOS Sony Starvis IMX307;
• 2 Мп 30 к/с (</t>
    </r>
    <r>
      <rPr>
        <b/>
        <sz val="9"/>
        <color rgb="FFFF0000"/>
        <rFont val="Calibri"/>
      </rPr>
      <t>60к/с</t>
    </r>
    <r>
      <rPr>
        <sz val="9"/>
        <color rgb="FF000000"/>
        <rFont val="Calibri"/>
      </rPr>
      <t xml:space="preserve"> WDR  выкл),
• Чувствительность: 0.002лк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
• Порт тревоги вход/выход
• Аудио вход/выход
• Температурный диапазон, °C: -45...+60
• IP67
• Питание: DC12В / PoE, реверсивное питание
• Габариты Ø85x220, масса 800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</si>
  <si>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</si>
  <si>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RL-IP62P-VM-S.FD</t>
  </si>
  <si>
    <t>Моторизированная варифокальная купольная камера 2.0Мп</t>
  </si>
  <si>
    <r>
      <rPr>
        <sz val="9"/>
        <color rgb="FF000000"/>
        <rFont val="Calibri"/>
      </rPr>
      <t>Матрица: 1/2.8" CMOS Sony Starvis IMX307;
• 2 Мп 30 к/с (</t>
    </r>
    <r>
      <rPr>
        <b/>
        <sz val="9"/>
        <color rgb="FFFF0000"/>
        <rFont val="Calibri"/>
      </rPr>
      <t xml:space="preserve">60к/с </t>
    </r>
    <r>
      <rPr>
        <sz val="9"/>
        <color rgb="FF000000"/>
        <rFont val="Calibri"/>
      </rPr>
      <t xml:space="preserve">WDR  выкл),
• Чувствительность: 0.002лк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
• Порт тревоги вход/выход
• Аудио вход/выход
• Температурный диапазон, °C: -45...+60
• IP67, IK08
• Питание: DC12В / PoE, реверсивное питание
• Габариты Ø185x120, масса 850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</si>
  <si>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</si>
  <si>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RL-IP662P-VM-S.FD</t>
  </si>
  <si>
    <t>Моторизированная варифокальная купольная камера 2.0Мп с усиленной вандалозащитой IK10</t>
  </si>
  <si>
    <r>
      <rPr>
        <sz val="9"/>
        <color rgb="FF000000"/>
        <rFont val="Calibri"/>
      </rPr>
      <t>Матрица: 1/2.8" CMOS Sony Starvis IMX307;
• 2 Мп 30 к/с (</t>
    </r>
    <r>
      <rPr>
        <b/>
        <sz val="9"/>
        <color rgb="FFFF0000"/>
        <rFont val="Calibri"/>
      </rPr>
      <t>60к/с</t>
    </r>
    <r>
      <rPr>
        <sz val="9"/>
        <color rgb="FF000000"/>
        <rFont val="Calibri"/>
      </rPr>
      <t xml:space="preserve"> WDR  выкл),
• Чувствительность: 0.002лк
• Объектив: 2,7-13,5мм (Гор.угол: 106-31°)@F1.6, </t>
    </r>
    <r>
      <rPr>
        <b/>
        <sz val="9"/>
        <color rgb="FFFF0000"/>
        <rFont val="Calibri"/>
      </rPr>
      <t xml:space="preserve">МОТО с автофокусом </t>
    </r>
    <r>
      <rPr>
        <sz val="9"/>
        <color rgb="FF000000"/>
        <rFont val="Calibri"/>
      </rPr>
      <t xml:space="preserve"> (автомат/полуавтомат); 
• ИК-подсветка 45м (LED2.0 x3);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 xml:space="preserve">(SD до 2Тб)
• Порт тревоги вход/выход
• Аудио вход/выход
• Температурный диапазон, °C: -45...+60
• IP67, </t>
    </r>
    <r>
      <rPr>
        <b/>
        <sz val="9"/>
        <color rgb="FFFF0000"/>
        <rFont val="Calibri"/>
      </rPr>
      <t>IK10 вандалозащита</t>
    </r>
    <r>
      <rPr>
        <sz val="9"/>
        <color rgb="FF000000"/>
        <rFont val="Calibri"/>
      </rPr>
      <t xml:space="preserve">
• Питание: DC12В / PoE, реверсивное питание
• Габариты Ø150x110, масса 970 г.</t>
    </r>
  </si>
  <si>
    <r>
      <rPr>
        <sz val="9"/>
        <color rgb="FF000000"/>
        <rFont val="Calibri"/>
      </rPr>
      <t xml:space="preserve">• Страховочный тросик Anti-drop,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</si>
  <si>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5Мп Face Detection</t>
  </si>
  <si>
    <t>RL-IP15P-S.FD</t>
  </si>
  <si>
    <t>Уличная цилиндрическая  IP-камера 5.0 Мп  с микрофоном</t>
  </si>
  <si>
    <r>
      <rPr>
        <sz val="9"/>
        <color rgb="FF000000"/>
        <rFont val="Calibri"/>
      </rPr>
      <t xml:space="preserve">Матрица: 1/2.7" OS05A20 Nyxel® Technology
• 5 Мп (2592×1944) 30 к/с,
• Чувствительность: 0.003лк
• Объектив: 2,8 мм (Гор: 103°, Верт:72°, Диаг: 135°)@F1.2; 
• ИК-подсветка 30м (LED2.0 x2);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
• Температурный диапазон, °C: -45...+60
• IP67
• Питание: DC12В / PoE
• Габариты Ø65x140, масса 275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</si>
  <si>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</si>
  <si>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RL-IP25P-S.FD</t>
  </si>
  <si>
    <t>Купольная IP-камера 5.0 Мп  с микрофоном</t>
  </si>
  <si>
    <r>
      <rPr>
        <sz val="9"/>
        <color rgb="FF000000"/>
        <rFont val="Calibri"/>
      </rPr>
      <t xml:space="preserve">Матрица: 1/2.7" OS05A20 Nyxel® Technology
• 5 Мп (2592×1944) 30 к/с,
• Чувствительность: 0.003лк
• Объектив: 2,8 мм (Гор: 103°, Верт:72°, Диаг: 135°)@F1.2; 
• ИК-подсветка 30м (LED2.0 x2);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
• Температурный диапазон, °C: -45...+60
• IP67
• Питание: DC12В / PoE
• Габариты Ø97x90, масса 400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</si>
  <si>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</si>
  <si>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RL-IP55P-VM-S.FD</t>
  </si>
  <si>
    <t>Моторизированная варифокальная цилиндрическая камера 5.0Мп</t>
  </si>
  <si>
    <r>
      <rPr>
        <sz val="9"/>
        <color rgb="FF000000"/>
        <rFont val="Calibri"/>
      </rPr>
      <t xml:space="preserve">Матрица: 1/2.7" OS05A20 Nyxel® Technology
• 5 Мп (2592×1944) 30 к/с,
• Чувствительность: 0.003лк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SD-слот (SD до 2Тб)
• Порт тревоги вход/выход
• Аудио вход/выход
• Температурный диапазон, °C: -45...+60
• IP67
• Питание: DC12В / PoE, реверсивное питание
• Габариты Ø85x220, масса 800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</si>
  <si>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</si>
  <si>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RL-IP555P-VM-S.FD</t>
  </si>
  <si>
    <t>Моторизированная варифокальная 5-50мм цилиндрическая камера 5.0Мп</t>
  </si>
  <si>
    <r>
      <rPr>
        <sz val="9"/>
        <color rgb="FF000000"/>
        <rFont val="Calibri"/>
      </rPr>
      <t xml:space="preserve">Матрица: 1/2.7" OS05A20 Nyxel® Technology
• 5 Мп (2592×1944) 30 к/с,
• Чувствительность: 0.003лк
• Объектив: 5-50мм (Гор.угол: 45 ~ 7°)@F2.0,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80м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SD-слот (SD до 2Тб)
• Порт тревоги вход/выход
• Аудио вход/выход
• Температурный диапазон, °C: -45...+60
• IP67
• Питание: DC12В / PoE, реверсивное питание
• Габариты Ø85x220, масса 800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</si>
  <si>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</si>
  <si>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RL-IP65P-VM-S.FD</t>
  </si>
  <si>
    <r>
      <rPr>
        <sz val="9"/>
        <color rgb="FF000000"/>
        <rFont val="Calibri"/>
      </rPr>
      <t xml:space="preserve">Матрица: 1/2.7" OS05A20 Nyxel® Technology
• 5 Мп (2592×1944) 30 к/с,
• Чувствительность: 0.003лк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SD-слот (SD до 2Тб)
• Порт тревоги вход/выход
• Аудио вход/выход
• Температурный диапазон, °C: -45...+60
• IP67
• Питание: DC12В / PoE, реверсивное питание
• Габариты Ø185x120, масса 850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</si>
  <si>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</si>
  <si>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 xml:space="preserve">RL-IP665P-VML-S.FD
</t>
  </si>
  <si>
    <r>
      <rPr>
        <sz val="8"/>
        <color rgb="FF000000"/>
        <rFont val="Calibri"/>
      </rPr>
      <t xml:space="preserve">Моторизированная варифокальная купольная камера 5.0Мп с усиленной вандалозащитой IK10 </t>
    </r>
    <r>
      <rPr>
        <b/>
        <sz val="8"/>
        <color rgb="FF000000"/>
        <rFont val="Calibri"/>
      </rPr>
      <t>в компактном корпусе</t>
    </r>
  </si>
  <si>
    <r>
      <rPr>
        <sz val="9"/>
        <color rgb="FF000000"/>
        <rFont val="Calibri"/>
      </rPr>
      <t xml:space="preserve">Матрица: 1/2.7" OS05A20 Nyxel® Technology
• 5 Мп (2592×1944) 30 к/с,
• Чувствительность: 0.003лк
• Объектив: 2,8-8мм (Гор.угол: 103-44°)@F1.6,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30м (LED2.0 x2);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>SD-слот</t>
    </r>
    <r>
      <rPr>
        <sz val="9"/>
        <color rgb="FF000000"/>
        <rFont val="Calibri"/>
      </rPr>
      <t xml:space="preserve"> (SD до 2Тб)
• Порт тревоги вход/выход
• Температурный диапазон, °C: -45...+60
• IP67, </t>
    </r>
    <r>
      <rPr>
        <b/>
        <sz val="9"/>
        <color rgb="FFFF0000"/>
        <rFont val="Calibri"/>
      </rPr>
      <t>IK10 вандалозащита</t>
    </r>
    <r>
      <rPr>
        <sz val="9"/>
        <color rgb="FF000000"/>
        <rFont val="Calibri"/>
      </rPr>
      <t xml:space="preserve">
• Питание: DC12В / PoE, реверсивное питание
• Габариты Ø115x100, масса 730 г.</t>
    </r>
  </si>
  <si>
    <r>
      <rPr>
        <sz val="9"/>
        <color rgb="FF000000"/>
        <rFont val="Calibri"/>
      </rPr>
      <t xml:space="preserve">• Страховочный тросик Anti-drop,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</si>
  <si>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RL-IP665P-VM-S.FD</t>
  </si>
  <si>
    <t>Моторизированная варифокальная купольная камера 5.0Мп с усиленной вандалозащитой IK10</t>
  </si>
  <si>
    <r>
      <rPr>
        <sz val="9"/>
        <color rgb="FF000000"/>
        <rFont val="Calibri"/>
      </rPr>
      <t xml:space="preserve">Матрица: 1/2.7" OS05A20 Nyxel® Technology
• 5 Мп (2592×1944) 30 к/с,
• Чувствительность: 0.003лк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45м (LED2.0 x3);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SD-слот (SD до 2Тб)
• Порт тревоги вход/выход
• Аудио вход/выход
• Температурный диапазон, °C: -45...+60
• IP67,</t>
    </r>
    <r>
      <rPr>
        <b/>
        <sz val="9"/>
        <color rgb="FFFF0000"/>
        <rFont val="Calibri"/>
      </rPr>
      <t xml:space="preserve"> IK10 вандалозащита</t>
    </r>
    <r>
      <rPr>
        <sz val="9"/>
        <color rgb="FF000000"/>
        <rFont val="Calibri"/>
      </rPr>
      <t xml:space="preserve">
• Питание: DC12В / PoE, реверсивное питание
• Габариты Ø150x110, масса 970 г.</t>
    </r>
  </si>
  <si>
    <r>
      <rPr>
        <sz val="9"/>
        <color rgb="FF000000"/>
        <rFont val="Calibri"/>
      </rPr>
      <t xml:space="preserve">• Страховочный тросик Anti-drop,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</si>
  <si>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8Мп Face Detection</t>
  </si>
  <si>
    <t>RL-IP18P-S.FD</t>
  </si>
  <si>
    <t>Уличная цилиндрическая  IP-камера 4K</t>
  </si>
  <si>
    <r>
      <rPr>
        <sz val="9"/>
        <color rgb="FF000000"/>
        <rFont val="Calibri"/>
      </rPr>
      <t xml:space="preserve">Матрица: 1/2.8" CMOS Sony IMX415
• 8 Мп (3840×2160) 30 к/с,
• Чувствительность: 0.009лк
• Объектив: 2,8 мм (Гор: 105°, Верт:56°, Диаг: 126°)@F1.2; 
• ИК-подсветка 30м (LED2.0 x2);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
• Температурный диапазон, °C: -45...+60
• IP67
• Питание: DC12В / PoE
• Габариты Ø65x140, масса 275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</si>
  <si>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</si>
  <si>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RL-IP28P-S.FD</t>
  </si>
  <si>
    <t>Купольная IP-камера 4K</t>
  </si>
  <si>
    <r>
      <rPr>
        <sz val="9"/>
        <color rgb="FF000000"/>
        <rFont val="Calibri"/>
      </rPr>
      <t xml:space="preserve">Матрица: 1/2.8" CMOS Sony IMX415
• 8 Мп (3840×2160) 30 к/с,
• Чувствительность: 0.009лк
• Объектив: 2,8 мм (Гор: 105°, Верт:56°, Диаг: 126°)@F1.2; 
• ИК-подсветка 30м (LED2.0 x2);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
• Температурный диапазон, °C: -45...+60
• IP67
• Питание: DC12В / PoE
• Габариты Ø97x90, масса 400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</si>
  <si>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</si>
  <si>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RL-IP38P-S.FD</t>
  </si>
  <si>
    <t>Мини купольная IP-камера 4K</t>
  </si>
  <si>
    <r>
      <rPr>
        <sz val="9"/>
        <color rgb="FF000000"/>
        <rFont val="Calibri"/>
      </rPr>
      <t xml:space="preserve">Матрица: 1/2.8" CMOS Sony IMX415
• 8 Мп (3840×2160) 30 к/с,
• Чувствительность: 0.009лк
• Объектив: 2,8 мм (Гор: 105°, Верт:56°, Диаг: 126°)@F1.2; 
• ИК-подсветка 20м (LED2.0 x2);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
• Температурный диапазон, °C: -45...+60
• IP67
• Питание: DC12В / PoE
• Габариты Ø107x70, масса 400 г.</t>
    </r>
  </si>
  <si>
    <r>
      <rPr>
        <b/>
        <sz val="9"/>
        <color rgb="FFFF0000"/>
        <rFont val="Calibri"/>
      </rPr>
      <t xml:space="preserve">• Прямое подключение кабеля к корпусу камеры (коробка не нужна)
</t>
    </r>
    <r>
      <rPr>
        <sz val="9"/>
        <color rgb="FF000000"/>
        <rFont val="Calibri"/>
      </rPr>
      <t xml:space="preserve">•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</si>
  <si>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RL-IP58P-VM-S.FD</t>
  </si>
  <si>
    <t>Моторизированная варифокальная цилиндрическая камера  4K</t>
  </si>
  <si>
    <r>
      <rPr>
        <sz val="9"/>
        <color rgb="FF000000"/>
        <rFont val="Calibri"/>
      </rPr>
      <t xml:space="preserve">Матрица: 1/2.8" CMOS Sony IMX415
• 8 Мп (3840×2160) 30 к/с,
• Чувствительность: 0.009лк
• Объектив: 2,7-13,5мм (Гор.угол: 107-31°)@F1.6,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SD-слот (SD до 2Тб)
• Порт тревоги вход/выход
• Аудио вход/выход
• Температурный диапазон, °C: -45...+60
• IP67
• Питание: DC12В / PoE, реверсивное питание
• Габариты Ø85x220, масса 800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</si>
  <si>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</si>
  <si>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RL-IP558P-VM-S.FD</t>
  </si>
  <si>
    <t>Моторизированная варифокальная 5-50мм цилиндрическая камера 4k</t>
  </si>
  <si>
    <r>
      <rPr>
        <sz val="9"/>
        <color rgb="FF000000"/>
        <rFont val="Calibri"/>
      </rPr>
      <t>Матрица: 1/2.8" CMOS Sony IMX415
• 8 Мп (3840×2160) 30 к/с,
• Чувствительность: 0.009лк
• Объектив: 5-50мм (Гор.угол: 46 ~ 8°)@F2.0,</t>
    </r>
    <r>
      <rPr>
        <b/>
        <sz val="9"/>
        <color rgb="FFFF0000"/>
        <rFont val="Calibri"/>
      </rPr>
      <t xml:space="preserve"> МОТО с автофокусом</t>
    </r>
    <r>
      <rPr>
        <sz val="9"/>
        <color rgb="FF000000"/>
        <rFont val="Calibri"/>
      </rPr>
      <t xml:space="preserve">  (автомат/полуавтомат); 
• ИК-подсветка 80м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SD-слот (SD до 2Тб)
• Порт тревоги вход/выход
• Аудио вход/выход
• Температурный диапазон, °C: -45...+60
• IP67
• Питание: DC12В / PoE, реверсивное питание
• Габариты Ø85x220, масса 800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</si>
  <si>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</si>
  <si>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RL-IP68P-VM-S.FD</t>
  </si>
  <si>
    <t>Моторизированная варифокальная купольная камера  4K</t>
  </si>
  <si>
    <r>
      <rPr>
        <sz val="9"/>
        <color rgb="FF000000"/>
        <rFont val="Calibri"/>
      </rPr>
      <t xml:space="preserve">Матрица: 1/2.8" CMOS Sony IMX415
• 8 Мп (3840×2160) 30 к/с,
• Чувствительность: 0.009лк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60м (LED2.0 x4);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SD-слот (SD до 2Тб)
• Порт тревоги вход/выход
• Аудио вход/выход
• Температурный диапазон, °C: -45...+60
• IP67
• Питание: DC12В / PoE, реверсивное питание
• Габариты Ø185x120, масса 850 г.</t>
    </r>
  </si>
  <si>
    <r>
      <rPr>
        <sz val="9"/>
        <color rgb="FF000000"/>
        <rFont val="Calibri"/>
      </rPr>
      <t xml:space="preserve">• SD-слот (установка без разбора корпуса),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</si>
  <si>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RL-IP668P-VM-S.FD</t>
  </si>
  <si>
    <r>
      <rPr>
        <sz val="9"/>
        <color rgb="FF000000"/>
        <rFont val="Calibri"/>
      </rPr>
      <t xml:space="preserve">Матрица: 1/2.8" CMOS Sony IMX415
• 8 Мп (3840×2160) 30 к/с,
• Чувствительность: 0.009лк
• Объектив: 2,7-13,5мм (Гор.угол: 106-31°)@F1.6,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 
• ИК-подсветка 45м (LED2.0 x3); 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 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
• Встроенный SD-слот (SD до 2Тб)
• Порт тревоги вход/выход
• Аудио вход/выход
• Температурный диапазон, °C: -45...+60
• IP67,</t>
    </r>
    <r>
      <rPr>
        <b/>
        <sz val="9"/>
        <color rgb="FFFF0000"/>
        <rFont val="Calibri"/>
      </rPr>
      <t xml:space="preserve"> IK10 вандалозащита</t>
    </r>
    <r>
      <rPr>
        <sz val="9"/>
        <color rgb="FF000000"/>
        <rFont val="Calibri"/>
      </rPr>
      <t xml:space="preserve">
• Питание: DC12В / PoE, реверсивное питание
• Габариты Ø150x110, масса 970 г.</t>
    </r>
  </si>
  <si>
    <r>
      <rPr>
        <sz val="9"/>
        <color rgb="FF000000"/>
        <rFont val="Calibri"/>
      </rPr>
      <t xml:space="preserve">• Страховочный тросик Anti-drop, кнопка аппаратного сброса настроек
• ROI, Корридорный режим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</si>
  <si>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СЕРИЯ проектных камер 4 и 8Мп со сверхвысокой чувствительностью UltraLowLight, нейросетевой аналитикой AI  и усиленной защитой</t>
  </si>
  <si>
    <t>серия 4МП камер сверхвысокой чувствительности с технологией UltraLowLight</t>
  </si>
  <si>
    <t>RL-IP14P-S.FC.FD</t>
  </si>
  <si>
    <t>Цилиндрическая  IP-камера 4.0 Мп с аналитикой FaceDetection</t>
  </si>
  <si>
    <r>
      <rPr>
        <sz val="9"/>
        <color rgb="FF000000"/>
        <rFont val="Calibri"/>
      </rPr>
      <t xml:space="preserve">Матрица: 1/1.8"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CMOS;
• 4 Мп (2560x1440)  30 к/с,
• Чувствительность: </t>
    </r>
    <r>
      <rPr>
        <b/>
        <sz val="9"/>
        <color rgb="FFFF0000"/>
        <rFont val="Calibri"/>
      </rPr>
      <t>0.0002 лк</t>
    </r>
    <r>
      <rPr>
        <sz val="9"/>
        <color rgb="FF000000"/>
        <rFont val="Calibri"/>
      </rPr>
      <t xml:space="preserve">
• Объектив: 2,8 мм (Гор: 112°, Верт:61°, Диаг: 134°)</t>
    </r>
    <r>
      <rPr>
        <b/>
        <sz val="9"/>
        <color rgb="FFFF0000"/>
        <rFont val="Calibri"/>
      </rPr>
      <t>@F1.0;</t>
    </r>
    <r>
      <rPr>
        <sz val="9"/>
        <color rgb="FF000000"/>
        <rFont val="Calibri"/>
      </rPr>
      <t xml:space="preserve"> 
• Белая LED подсветка 25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
• Аналитика: </t>
    </r>
    <r>
      <rPr>
        <b/>
        <sz val="9"/>
        <color rgb="FFFF0000"/>
        <rFont val="Calibri"/>
      </rPr>
      <t xml:space="preserve">AI.full 
• Режим ALERT!: </t>
    </r>
    <r>
      <rPr>
        <sz val="9"/>
        <color rgb="FF000000"/>
        <rFont val="Calibri"/>
      </rPr>
      <t xml:space="preserve">встроенный динамик 96дБ, стробоскоп, </t>
    </r>
    <r>
      <rPr>
        <b/>
        <sz val="9"/>
        <color rgb="FF0000FF"/>
        <rFont val="Calibri"/>
      </rPr>
      <t>полицейские</t>
    </r>
    <r>
      <rPr>
        <b/>
        <sz val="9"/>
        <color rgb="FFFF0000"/>
        <rFont val="Calibri"/>
      </rPr>
      <t xml:space="preserve"> огни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Температурный диапазон, °C: -45...+60
• IP67
• Питание: DC12В / PoE
• Габариты Ø87x240, масса 400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</si>
  <si>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сверхвысокая чувствительность
• Режим предотвращения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</si>
  <si>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RL-IP24P-S.FC.FD</t>
  </si>
  <si>
    <t>Купольная  IP-камера 4.0 Мп с аналитикой FaceDetection</t>
  </si>
  <si>
    <r>
      <rPr>
        <sz val="9"/>
        <color rgb="FF000000"/>
        <rFont val="Calibri"/>
      </rPr>
      <t xml:space="preserve">Матрица: 1/1.8"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CMOS;
• 4 Мп (2560x1440)  30 к/с,
• Чувствительность: </t>
    </r>
    <r>
      <rPr>
        <b/>
        <sz val="9"/>
        <color rgb="FFFF0000"/>
        <rFont val="Calibri"/>
      </rPr>
      <t>0.0002 лк</t>
    </r>
    <r>
      <rPr>
        <sz val="9"/>
        <color rgb="FF000000"/>
        <rFont val="Calibri"/>
      </rPr>
      <t xml:space="preserve">
• Объектив: 2,8 мм (Гор: 112°, Верт:61°, Диаг: 134°)</t>
    </r>
    <r>
      <rPr>
        <b/>
        <sz val="9"/>
        <color rgb="FFFF0000"/>
        <rFont val="Calibri"/>
      </rPr>
      <t>@F1.0;</t>
    </r>
    <r>
      <rPr>
        <sz val="9"/>
        <color rgb="FF000000"/>
        <rFont val="Calibri"/>
      </rPr>
      <t xml:space="preserve"> 
• Белая LED подсветка 25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
• Аналитика: </t>
    </r>
    <r>
      <rPr>
        <b/>
        <sz val="9"/>
        <color rgb="FFFF0000"/>
        <rFont val="Calibri"/>
      </rPr>
      <t xml:space="preserve">AI.full 
• Режим ALERT!: </t>
    </r>
    <r>
      <rPr>
        <sz val="9"/>
        <color rgb="FF000000"/>
        <rFont val="Calibri"/>
      </rPr>
      <t xml:space="preserve">встроенный динамик 96дБ, стробоскоп, </t>
    </r>
    <r>
      <rPr>
        <b/>
        <sz val="9"/>
        <color rgb="FF0000FF"/>
        <rFont val="Calibri"/>
      </rPr>
      <t>полицейские</t>
    </r>
    <r>
      <rPr>
        <b/>
        <sz val="9"/>
        <color rgb="FFFF0000"/>
        <rFont val="Calibri"/>
      </rPr>
      <t xml:space="preserve"> огни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Температурный диапазон, °C: -45...+60
• IP67
• Питание: DC12В / PoE
• Габариты Ø90x90, масса 400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</si>
  <si>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сверхвысокая чувствительность
• Режим предотвращения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</si>
  <si>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RL-IP54P-VM-S.FC.FD</t>
  </si>
  <si>
    <r>
      <rPr>
        <sz val="9"/>
        <color rgb="FF000000"/>
        <rFont val="Calibri"/>
      </rPr>
      <t xml:space="preserve">Матрица: 1/1.8"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CMOS;
• 4 Мп (2560x1440) 30 к/с </t>
    </r>
    <r>
      <rPr>
        <b/>
        <sz val="9"/>
        <color rgb="FFFF0000"/>
        <rFont val="Calibri"/>
      </rPr>
      <t xml:space="preserve">(60к/с  WDR  выкл) </t>
    </r>
    <r>
      <rPr>
        <sz val="9"/>
        <color rgb="FF000000"/>
        <rFont val="Calibri"/>
      </rPr>
      <t xml:space="preserve">,
• Чувствительность: </t>
    </r>
    <r>
      <rPr>
        <b/>
        <sz val="9"/>
        <color rgb="FFFF0000"/>
        <rFont val="Calibri"/>
      </rPr>
      <t>0.0005 лк</t>
    </r>
    <r>
      <rPr>
        <sz val="9"/>
        <color rgb="FF000000"/>
        <rFont val="Calibri"/>
      </rPr>
      <t xml:space="preserve">
• Объектив: 2,7-13,5мм (Гор.угол: 115-48°)</t>
    </r>
    <r>
      <rPr>
        <b/>
        <sz val="9"/>
        <color rgb="FFFF0000"/>
        <rFont val="Calibri"/>
      </rPr>
      <t>@F1.0,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
• ИК-подсветка 60м (LED2.0 x4);  
• Белая LED подсветка 35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
• Аналитика: </t>
    </r>
    <r>
      <rPr>
        <b/>
        <sz val="9"/>
        <color rgb="FFFF0000"/>
        <rFont val="Calibri"/>
      </rPr>
      <t xml:space="preserve">AI.full 
</t>
    </r>
    <r>
      <rPr>
        <sz val="9"/>
        <color rgb="FF000000"/>
        <rFont val="Calibri"/>
      </rPr>
      <t xml:space="preserve">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Порт тревоги вход/выход
• Аудио вход/выход
• Температурный диапазон, °C: -45...+60
• IP67
• Питание: DC12В / PoE
• Габариты  Ø185x120. масса 400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</si>
  <si>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сверхвысокая чувствительность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</si>
  <si>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 xml:space="preserve">серия 8МП камер сверхвысокой чувствительности с технологией UltraLowLight										</t>
  </si>
  <si>
    <t>RL-IP18P-S.FC.FD</t>
  </si>
  <si>
    <t>Цилиндрическая  IP-камера 8.0 Мп с аналитикой FaceDetection</t>
  </si>
  <si>
    <r>
      <rPr>
        <sz val="9"/>
        <color rgb="FF000000"/>
        <rFont val="Calibri"/>
      </rPr>
      <t xml:space="preserve">Матрица: 1/1.8"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CMOS;
• 8 Мп (3840x2160)  30 к/с,
• Чувствительность: </t>
    </r>
    <r>
      <rPr>
        <b/>
        <sz val="9"/>
        <color rgb="FFFF0000"/>
        <rFont val="Calibri"/>
      </rPr>
      <t>0.0007 лк</t>
    </r>
    <r>
      <rPr>
        <sz val="9"/>
        <color rgb="FF000000"/>
        <rFont val="Calibri"/>
      </rPr>
      <t xml:space="preserve">
• Объектив: 2,8 мм (Гор: 112°, Верт:61°, Диаг: 134°)</t>
    </r>
    <r>
      <rPr>
        <b/>
        <sz val="9"/>
        <color rgb="FFFF0000"/>
        <rFont val="Calibri"/>
      </rPr>
      <t>@F1.0;</t>
    </r>
    <r>
      <rPr>
        <sz val="9"/>
        <color rgb="FF000000"/>
        <rFont val="Calibri"/>
      </rPr>
      <t xml:space="preserve"> 
• Белая LED подсветка 25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
• Аналитика: </t>
    </r>
    <r>
      <rPr>
        <b/>
        <sz val="9"/>
        <color rgb="FFFF0000"/>
        <rFont val="Calibri"/>
      </rPr>
      <t xml:space="preserve">AI.full 
• Режим ALERT!: </t>
    </r>
    <r>
      <rPr>
        <sz val="9"/>
        <color rgb="FF000000"/>
        <rFont val="Calibri"/>
      </rPr>
      <t xml:space="preserve">встроенный динамик 96дБ, стробоскоп, </t>
    </r>
    <r>
      <rPr>
        <b/>
        <sz val="9"/>
        <color rgb="FF0000FF"/>
        <rFont val="Calibri"/>
      </rPr>
      <t>полицейские</t>
    </r>
    <r>
      <rPr>
        <b/>
        <sz val="9"/>
        <color rgb="FFFF0000"/>
        <rFont val="Calibri"/>
      </rPr>
      <t xml:space="preserve"> огни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Температурный диапазон, °C: -45...+60
• IP67
• Питание: DC12В / PoE
• Габариты Ø87x240, масса 400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</si>
  <si>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сверхвысокая чувствительность
• Режим предотвращения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</si>
  <si>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RL-IP28P-S.FC.FD</t>
  </si>
  <si>
    <t>Купольная  IP-камера 8.0 Мп с аналитикой FaceDetection</t>
  </si>
  <si>
    <r>
      <rPr>
        <sz val="9"/>
        <color rgb="FF000000"/>
        <rFont val="Calibri"/>
      </rPr>
      <t xml:space="preserve">Матрица: 1/1.8"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CMOS;
• 8 Мп (3840x2160)  30 к/с,
• Чувствительность: </t>
    </r>
    <r>
      <rPr>
        <b/>
        <sz val="9"/>
        <color rgb="FFFF0000"/>
        <rFont val="Calibri"/>
      </rPr>
      <t>0.0007 лк</t>
    </r>
    <r>
      <rPr>
        <sz val="9"/>
        <color rgb="FF000000"/>
        <rFont val="Calibri"/>
      </rPr>
      <t xml:space="preserve">
• Объектив: 2,8 мм (Гор: 112°, Верт:61°, Диаг: 134°)</t>
    </r>
    <r>
      <rPr>
        <b/>
        <sz val="9"/>
        <color rgb="FFFF0000"/>
        <rFont val="Calibri"/>
      </rPr>
      <t>@F1.0;</t>
    </r>
    <r>
      <rPr>
        <sz val="9"/>
        <color rgb="FF000000"/>
        <rFont val="Calibri"/>
      </rPr>
      <t xml:space="preserve"> 
• Белая LED подсветка 25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BLC;
• Сжатие H.265+, H264+; 3 видеопотока; 
• Аналитика: </t>
    </r>
    <r>
      <rPr>
        <b/>
        <sz val="9"/>
        <color rgb="FFFF0000"/>
        <rFont val="Calibri"/>
      </rPr>
      <t xml:space="preserve">AI.full 
• Режим ALERT!: </t>
    </r>
    <r>
      <rPr>
        <sz val="9"/>
        <color rgb="FF000000"/>
        <rFont val="Calibri"/>
      </rPr>
      <t xml:space="preserve">встроенный динамик 96дБ, стробоскоп, </t>
    </r>
    <r>
      <rPr>
        <b/>
        <sz val="9"/>
        <color rgb="FF0000FF"/>
        <rFont val="Calibri"/>
      </rPr>
      <t>полицейские</t>
    </r>
    <r>
      <rPr>
        <b/>
        <sz val="9"/>
        <color rgb="FFFF0000"/>
        <rFont val="Calibri"/>
      </rPr>
      <t xml:space="preserve"> огни</t>
    </r>
    <r>
      <rPr>
        <sz val="9"/>
        <color rgb="FF000000"/>
        <rFont val="Calibri"/>
      </rPr>
      <t xml:space="preserve">
• Встроенный </t>
    </r>
    <r>
      <rPr>
        <b/>
        <sz val="9"/>
        <color rgb="FFFF0000"/>
        <rFont val="Calibri"/>
      </rPr>
      <t>микрофон</t>
    </r>
    <r>
      <rPr>
        <sz val="9"/>
        <color rgb="FF000000"/>
        <rFont val="Calibri"/>
      </rPr>
      <t xml:space="preserve">,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>(SD до 2Тб), ANR резервирование
• Температурный диапазон, °C: -45...+60
• IP67
• Питание: DC12В / PoE
• Габариты Ø90x90, масса 400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</si>
  <si>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сверхвысокая чувствительность
• Режим предотвращения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</si>
  <si>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RL-IP58P-VM-S.FC.FD</t>
  </si>
  <si>
    <r>
      <rPr>
        <sz val="9"/>
        <color rgb="FF000000"/>
        <rFont val="Calibri"/>
      </rPr>
      <t xml:space="preserve">Матрица: 1/1.8"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CMOS;
• 8 Мп (3840x2160)  30 к/с,
• Чувствительность: </t>
    </r>
    <r>
      <rPr>
        <b/>
        <sz val="9"/>
        <color rgb="FFFF0000"/>
        <rFont val="Calibri"/>
      </rPr>
      <t>0.0007 лк</t>
    </r>
    <r>
      <rPr>
        <sz val="9"/>
        <color rgb="FF000000"/>
        <rFont val="Calibri"/>
      </rPr>
      <t xml:space="preserve">
• Объектив: 3-8мм (Гор.угол: 105-56°)</t>
    </r>
    <r>
      <rPr>
        <b/>
        <sz val="10"/>
        <color rgb="FFFF0000"/>
        <rFont val="Calibri"/>
      </rPr>
      <t>@F1.0, МОТО с автофокусом</t>
    </r>
    <r>
      <rPr>
        <sz val="9"/>
        <color rgb="FF000000"/>
        <rFont val="Calibri"/>
      </rPr>
      <t xml:space="preserve">  (автомат/полуавтомат);
• </t>
    </r>
    <r>
      <rPr>
        <b/>
        <sz val="9"/>
        <color rgb="FFFF0000"/>
        <rFont val="Calibri"/>
      </rPr>
      <t>DC-Iris</t>
    </r>
    <r>
      <rPr>
        <sz val="9"/>
        <color rgb="FF000000"/>
        <rFont val="Calibri"/>
      </rPr>
      <t xml:space="preserve"> автодиафрагма
• Белая LED подсветка 40 м, видимый спектр 3000K
• WDR120, DNR, BLC;
• Сжатие H.265+, H264+; 3 видеопотока; 
• Аналитика: </t>
    </r>
    <r>
      <rPr>
        <b/>
        <sz val="9"/>
        <color rgb="FFFF0000"/>
        <rFont val="Calibri"/>
      </rPr>
      <t>AI.full</t>
    </r>
    <r>
      <rPr>
        <sz val="9"/>
        <color rgb="FF000000"/>
        <rFont val="Calibri"/>
      </rPr>
      <t xml:space="preserve"> 
</t>
    </r>
    <r>
      <rPr>
        <b/>
        <sz val="9"/>
        <color rgb="FFFF0000"/>
        <rFont val="Calibri"/>
      </rPr>
      <t>• Режим ALERT!:</t>
    </r>
    <r>
      <rPr>
        <sz val="9"/>
        <color rgb="FF000000"/>
        <rFont val="Calibri"/>
      </rPr>
      <t xml:space="preserve"> встроенный динамик 96дБ, стробоскоп, </t>
    </r>
    <r>
      <rPr>
        <b/>
        <sz val="9"/>
        <color rgb="FF0000FF"/>
        <rFont val="Calibri"/>
      </rPr>
      <t>полицейские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огни</t>
    </r>
    <r>
      <rPr>
        <sz val="9"/>
        <color rgb="FF000000"/>
        <rFont val="Calibri"/>
      </rPr>
      <t xml:space="preserve">
•</t>
    </r>
    <r>
      <rPr>
        <b/>
        <sz val="9"/>
        <color rgb="FFFF0000"/>
        <rFont val="Calibri"/>
      </rPr>
      <t xml:space="preserve"> Встроенный микрофон, динамик, аудио вход/выход</t>
    </r>
    <r>
      <rPr>
        <sz val="9"/>
        <color rgb="FF000000"/>
        <rFont val="Calibri"/>
      </rPr>
      <t xml:space="preserve">
• Порт тревоги вход/выход
• SD-слот (SD до 2Тб), ANR резервирование
• Температурный диапазон, °C: -45...+60
• IP67
• Питание: DC12В / PoE
• Габариты  Ø185x120. масса 400 г.</t>
    </r>
  </si>
  <si>
    <r>
      <rPr>
        <sz val="9"/>
        <color rgb="FF000000"/>
        <rFont val="Calibri"/>
      </rPr>
      <t xml:space="preserve">•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сверхвысокая чувствительность
• Режим предотвращения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SD-слот (установка без разбора корпуса), кнопка аппаратного сброса настроек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</si>
  <si>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СЕРИЯ проектных камер для задач панорамного обзора с нейросетевой аналитикой AI и усиленной защитой</t>
  </si>
  <si>
    <t>Панорамные камеры</t>
  </si>
  <si>
    <t>RL-IP18P-S.Oculus</t>
  </si>
  <si>
    <t>Панорамная IP-камера 180°</t>
  </si>
  <si>
    <r>
      <rPr>
        <sz val="9"/>
        <color rgb="FF000000"/>
        <rFont val="Calibri"/>
      </rPr>
      <t xml:space="preserve">Матрица: 1/2.8"
</t>
    </r>
    <r>
      <rPr>
        <b/>
        <sz val="9"/>
        <color rgb="FFFF0000"/>
        <rFont val="Calibri"/>
      </rPr>
      <t>8Мп</t>
    </r>
    <r>
      <rPr>
        <sz val="9"/>
        <color rgb="FF000000"/>
        <rFont val="Calibri"/>
      </rPr>
      <t xml:space="preserve">: 3840x2160@25к/с,
• Объектив: 2,0 мм (Гор: </t>
    </r>
    <r>
      <rPr>
        <b/>
        <sz val="9"/>
        <color rgb="FFFF0000"/>
        <rFont val="Calibri"/>
      </rPr>
      <t>180°</t>
    </r>
    <r>
      <rPr>
        <sz val="9"/>
        <color rgb="FF000000"/>
        <rFont val="Calibri"/>
      </rPr>
      <t xml:space="preserve">, верт: 91°, диаг: 180°)@F2.4; 
• ИК-подсветка 25м (LED2.0 x2); 
• Белая подсветка 20м, LEDx2, видимый спектр (3600К)
• WDR120, DNR, BLC; 
• Аналитика: AI.lite
• </t>
    </r>
    <r>
      <rPr>
        <b/>
        <sz val="9"/>
        <color rgb="FFFF0000"/>
        <rFont val="Calibri"/>
      </rPr>
      <t>Режим ALERT!</t>
    </r>
    <r>
      <rPr>
        <sz val="9"/>
        <color rgb="FF000000"/>
        <rFont val="Calibri"/>
      </rPr>
      <t xml:space="preserve">: встроенный динамик 96дБ, стробоскоп, </t>
    </r>
    <r>
      <rPr>
        <b/>
        <sz val="9"/>
        <color rgb="FF0000FF"/>
        <rFont val="Calibri"/>
      </rPr>
      <t>полицейские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огни</t>
    </r>
    <r>
      <rPr>
        <sz val="9"/>
        <color rgb="FF000000"/>
        <rFont val="Calibri"/>
      </rPr>
      <t xml:space="preserve">
• Встроенный микрофон, SD-слот (SD до 2Тб), ANR резервирование
• Температурный диапазон, °C: -45...+60
• IP67
• Питание: DC12В / PoE
• Габариты Ø95x240, масса 900 г.</t>
    </r>
  </si>
  <si>
    <r>
      <rPr>
        <sz val="9"/>
        <color rgb="FF000000"/>
        <rFont val="Calibri"/>
      </rPr>
      <t xml:space="preserve">• Предназначена для решения специализированных задач панорамного обзора 180°
• Одна камера, позволяет заменить систему видеонаблюдения из 3 видеокамер 3 Мп
• Режим предотвращения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</si>
  <si>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RL-IP28P-S.Oculus</t>
  </si>
  <si>
    <r>
      <rPr>
        <sz val="9"/>
        <color rgb="FF000000"/>
        <rFont val="Calibri"/>
      </rPr>
      <t xml:space="preserve">Матрица: 1/2.8"
</t>
    </r>
    <r>
      <rPr>
        <b/>
        <sz val="9"/>
        <color rgb="FFFF0000"/>
        <rFont val="Calibri"/>
      </rPr>
      <t>8Мп</t>
    </r>
    <r>
      <rPr>
        <sz val="9"/>
        <color rgb="FF000000"/>
        <rFont val="Calibri"/>
      </rPr>
      <t xml:space="preserve">: 3840x2160@25к/с,
• Объектив: 2,0 мм (Гор: </t>
    </r>
    <r>
      <rPr>
        <b/>
        <sz val="9"/>
        <color rgb="FFFF0000"/>
        <rFont val="Calibri"/>
      </rPr>
      <t>180°,</t>
    </r>
    <r>
      <rPr>
        <sz val="9"/>
        <color rgb="FF000000"/>
        <rFont val="Calibri"/>
      </rPr>
      <t xml:space="preserve"> верт: 91°, диаг: 180°)@F2.4; 
• ИК-подсветка 25м (LED2.0 x2); 
• Белая подсветка 20м, LEDx2, видимый спектр (3600К)
• WDR120, DNR, BLC; 
• Аналитика: AI.lite
• </t>
    </r>
    <r>
      <rPr>
        <b/>
        <sz val="9"/>
        <color rgb="FFFF0000"/>
        <rFont val="Calibri"/>
      </rPr>
      <t>Режим ALERT!</t>
    </r>
    <r>
      <rPr>
        <sz val="9"/>
        <color rgb="FF000000"/>
        <rFont val="Calibri"/>
      </rPr>
      <t xml:space="preserve">: встроенный динамик 96дБ, стробоскоп, </t>
    </r>
    <r>
      <rPr>
        <b/>
        <sz val="9"/>
        <color rgb="FF0000FF"/>
        <rFont val="Calibri"/>
      </rPr>
      <t>полицейские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огни</t>
    </r>
    <r>
      <rPr>
        <sz val="9"/>
        <color rgb="FF000000"/>
        <rFont val="Calibri"/>
      </rPr>
      <t xml:space="preserve">
• Встроенный микрофон, SD-слот (SD до 2Тб), ANR резервирование
• Температурный диапазон, °C: -45...+60
• IP67
• Питание: DC12В / PoE
• Габариты Ø110x80, масса 800 г.</t>
    </r>
  </si>
  <si>
    <r>
      <rPr>
        <sz val="9"/>
        <color rgb="FF000000"/>
        <rFont val="Calibri"/>
      </rPr>
      <t xml:space="preserve">• Предназначена для решения специализированных задач панорамного обзора 180°
• Одна камера, позволяет заменить систему видеонаблюдения из 3 видеокамер 3 Мп
• Режим предотвращения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TVS-защита: статика 6 кВ / перенапряжение 4 Кв
</t>
    </r>
    <r>
      <rPr>
        <b/>
        <sz val="9"/>
        <color rgb="FFFF0000"/>
        <rFont val="Calibri"/>
      </rPr>
      <t xml:space="preserve">• Нейросетевая аналитика AI.lite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</si>
  <si>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RL-IP18P-S.OculusDual</t>
  </si>
  <si>
    <r>
      <rPr>
        <sz val="9"/>
        <color rgb="FF000000"/>
        <rFont val="Calibri"/>
      </rPr>
      <t xml:space="preserve">Матрица: 1/2.8" </t>
    </r>
    <r>
      <rPr>
        <b/>
        <sz val="9"/>
        <color rgb="FFFF0000"/>
        <rFont val="Calibri"/>
      </rPr>
      <t>x 2 сенсора</t>
    </r>
    <r>
      <rPr>
        <sz val="9"/>
        <color rgb="FF000000"/>
        <rFont val="Calibri"/>
      </rPr>
      <t xml:space="preserve">
</t>
    </r>
    <r>
      <rPr>
        <b/>
        <sz val="9"/>
        <color rgb="FFFF0000"/>
        <rFont val="Calibri"/>
      </rPr>
      <t>8Мп</t>
    </r>
    <r>
      <rPr>
        <sz val="9"/>
        <color rgb="FF000000"/>
        <rFont val="Calibri"/>
      </rPr>
      <t xml:space="preserve">:  5120*1440@25к/с + </t>
    </r>
    <r>
      <rPr>
        <b/>
        <sz val="9"/>
        <color rgb="FFFF0000"/>
        <rFont val="Calibri"/>
      </rPr>
      <t>8Мп</t>
    </r>
    <r>
      <rPr>
        <sz val="9"/>
        <color rgb="FF000000"/>
        <rFont val="Calibri"/>
      </rPr>
      <t xml:space="preserve">:  5120*1440@25к/с
• Объектив: 2,0 мм (Гор: </t>
    </r>
    <r>
      <rPr>
        <b/>
        <sz val="9"/>
        <color rgb="FFFF0000"/>
        <rFont val="Calibri"/>
      </rPr>
      <t>180°</t>
    </r>
    <r>
      <rPr>
        <sz val="9"/>
        <color rgb="FF000000"/>
        <rFont val="Calibri"/>
      </rPr>
      <t xml:space="preserve">, верт: 91°, диаг: 180°)@F2.4; 
• ИК-подсветка 25м (LED2.0 x2); 
• Белая подсветка 20м, LEDx2, видимый спектр (3600К)
• WDR120, DNR, BLC; 
• Аналитика: AI.full
• </t>
    </r>
    <r>
      <rPr>
        <b/>
        <sz val="9"/>
        <color rgb="FFFF0000"/>
        <rFont val="Calibri"/>
      </rPr>
      <t>Режим ALERT!:</t>
    </r>
    <r>
      <rPr>
        <sz val="9"/>
        <color rgb="FF000000"/>
        <rFont val="Calibri"/>
      </rPr>
      <t xml:space="preserve"> встроенный динамик 96дБ, стробоскоп, </t>
    </r>
    <r>
      <rPr>
        <b/>
        <sz val="9"/>
        <color rgb="FF0000FF"/>
        <rFont val="Calibri"/>
      </rPr>
      <t>полицейские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огни</t>
    </r>
    <r>
      <rPr>
        <sz val="9"/>
        <color rgb="FF000000"/>
        <rFont val="Calibri"/>
      </rPr>
      <t xml:space="preserve">
• Встроенный микрофон, SD-слот (SD до 2Тб), ANR резервирование
• Температурный диапазон, °C: -45...+60
• IP67
• Питание: DC12В / PoE
• Габариты Ø110x255, масса 1300 г.</t>
    </r>
  </si>
  <si>
    <r>
      <rPr>
        <sz val="9"/>
        <color rgb="FF000000"/>
        <rFont val="Calibri"/>
      </rPr>
      <t xml:space="preserve">• Предназначена для решения специализированных задач панорамного обзора 180°
• Программно-аппаратный </t>
    </r>
    <r>
      <rPr>
        <b/>
        <sz val="9"/>
        <color rgb="FFFF0000"/>
        <rFont val="Calibri"/>
      </rPr>
      <t>режим склейки изображения</t>
    </r>
    <r>
      <rPr>
        <sz val="9"/>
        <color rgb="FF000000"/>
        <rFont val="Calibri"/>
      </rPr>
      <t xml:space="preserve"> - высокая плотность пикселей на всей области обзора
• Режим предотвращения ALERT! -стробоскоп, полицейские огни, динамик
</t>
    </r>
    <r>
      <rPr>
        <b/>
        <sz val="9"/>
        <color rgb="FFFF0000"/>
        <rFont val="Calibri"/>
      </rPr>
      <t xml:space="preserve">• Нейросетевая аналитика AI на борту 
</t>
    </r>
    <r>
      <rPr>
        <sz val="9"/>
        <color rgb="FF000000"/>
        <rFont val="Calibri"/>
      </rPr>
      <t xml:space="preserve">FACEDETECTION (обнаружение лиц БЕЗ распознавания на борту)/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</si>
  <si>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RL-IP28P-S.OculusDual</t>
  </si>
  <si>
    <r>
      <rPr>
        <sz val="9"/>
        <color rgb="FF000000"/>
        <rFont val="Calibri"/>
      </rPr>
      <t xml:space="preserve">Матрица: 1/2.8" </t>
    </r>
    <r>
      <rPr>
        <b/>
        <sz val="9"/>
        <color rgb="FFFF0000"/>
        <rFont val="Calibri"/>
      </rPr>
      <t>x 2 сенсора</t>
    </r>
    <r>
      <rPr>
        <sz val="9"/>
        <color rgb="FF000000"/>
        <rFont val="Calibri"/>
      </rPr>
      <t xml:space="preserve">
</t>
    </r>
    <r>
      <rPr>
        <b/>
        <sz val="9"/>
        <color rgb="FFFF0000"/>
        <rFont val="Calibri"/>
      </rPr>
      <t>8Мп</t>
    </r>
    <r>
      <rPr>
        <sz val="9"/>
        <color rgb="FF000000"/>
        <rFont val="Calibri"/>
      </rPr>
      <t xml:space="preserve">:  5120*1440@25к/с + </t>
    </r>
    <r>
      <rPr>
        <b/>
        <sz val="9"/>
        <color rgb="FFFF0000"/>
        <rFont val="Calibri"/>
      </rPr>
      <t>8Мп</t>
    </r>
    <r>
      <rPr>
        <sz val="9"/>
        <color rgb="FF000000"/>
        <rFont val="Calibri"/>
      </rPr>
      <t xml:space="preserve">:  5120*1440@25к/с
• Объектив: 2,0 мм (Гор: </t>
    </r>
    <r>
      <rPr>
        <b/>
        <sz val="9"/>
        <color rgb="FFFF0000"/>
        <rFont val="Calibri"/>
      </rPr>
      <t>180°</t>
    </r>
    <r>
      <rPr>
        <sz val="9"/>
        <color rgb="FF000000"/>
        <rFont val="Calibri"/>
      </rPr>
      <t xml:space="preserve">, верт: 91°, диаг: 180°)@F2.4; 
• ИК-подсветка 25м (LED2.0 x2); 
• Белая подсветка 20м, LEDx2, видимый спектр (3600К)
• WDR120, DNR, BLC; 
• Аналитика: AI.full
• </t>
    </r>
    <r>
      <rPr>
        <b/>
        <sz val="9"/>
        <color rgb="FFFF0000"/>
        <rFont val="Calibri"/>
      </rPr>
      <t>Режим ALERT!:</t>
    </r>
    <r>
      <rPr>
        <sz val="9"/>
        <color rgb="FF000000"/>
        <rFont val="Calibri"/>
      </rPr>
      <t xml:space="preserve"> встроенный динамик 96дБ, стробоскоп, </t>
    </r>
    <r>
      <rPr>
        <b/>
        <sz val="9"/>
        <color rgb="FF0000FF"/>
        <rFont val="Calibri"/>
      </rPr>
      <t>полицейские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огни</t>
    </r>
    <r>
      <rPr>
        <sz val="9"/>
        <color rgb="FF000000"/>
        <rFont val="Calibri"/>
      </rPr>
      <t xml:space="preserve">
• Встроенный микрофон, SD-слот (SD до 2Тб), ANR резервирование
• Температурный диапазон, °C: -45...+60
• IP67
• Питание: DC12В / PoE
• Габариты Ø110x90, масса 900 г.</t>
    </r>
  </si>
  <si>
    <r>
      <rPr>
        <sz val="9"/>
        <color rgb="FF000000"/>
        <rFont val="Calibri"/>
      </rPr>
      <t xml:space="preserve">• Предназначена для решения специализированных задач панорамного обзора 180°
• Программно-аппаратный </t>
    </r>
    <r>
      <rPr>
        <b/>
        <sz val="9"/>
        <color rgb="FFFF0000"/>
        <rFont val="Calibri"/>
      </rPr>
      <t>режим склейки изображения</t>
    </r>
    <r>
      <rPr>
        <sz val="9"/>
        <color rgb="FF000000"/>
        <rFont val="Calibri"/>
      </rPr>
      <t xml:space="preserve"> - высокая плотность пикселей на всей области обзора
• Режим предотвращения ALERT! -стробоскоп, полицейские огни, динамик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</si>
  <si>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RL-IP24P-S.Oculus4D</t>
  </si>
  <si>
    <t>Панорамная IP-камера 360°</t>
  </si>
  <si>
    <r>
      <rPr>
        <sz val="9"/>
        <color rgb="FF000000"/>
        <rFont val="Calibri"/>
      </rPr>
      <t xml:space="preserve">Матрица:  1/2.7" Starlight CMOS </t>
    </r>
    <r>
      <rPr>
        <b/>
        <sz val="9"/>
        <color rgb="FFFF0000"/>
        <rFont val="Calibri"/>
      </rPr>
      <t>x 4 сенсора</t>
    </r>
    <r>
      <rPr>
        <sz val="9"/>
        <color rgb="FF000000"/>
        <rFont val="Calibri"/>
      </rPr>
      <t xml:space="preserve">
</t>
    </r>
    <r>
      <rPr>
        <b/>
        <sz val="9"/>
        <color rgb="FFFF0000"/>
        <rFont val="Calibri"/>
      </rPr>
      <t>5Мп</t>
    </r>
    <r>
      <rPr>
        <sz val="9"/>
        <color rgb="FF000000"/>
        <rFont val="Calibri"/>
      </rPr>
      <t xml:space="preserve">:  2880×1620@25к/с </t>
    </r>
    <r>
      <rPr>
        <b/>
        <sz val="9"/>
        <color rgb="FFFF0000"/>
        <rFont val="Calibri"/>
      </rPr>
      <t>x4 в сумме 20Мп</t>
    </r>
    <r>
      <rPr>
        <sz val="9"/>
        <color rgb="FF000000"/>
        <rFont val="Calibri"/>
      </rPr>
      <t xml:space="preserve">
• 16:9 широкий формат
• Чувствительность: 0.004 лк</t>
    </r>
    <r>
      <rPr>
        <b/>
        <sz val="9"/>
        <color rgb="FFFF0000"/>
        <rFont val="Calibri"/>
      </rPr>
      <t xml:space="preserve">
</t>
    </r>
    <r>
      <rPr>
        <sz val="9"/>
        <color rgb="FF000000"/>
        <rFont val="Calibri"/>
      </rPr>
      <t>• Объектив параметры: 2,8-12мм (Гор.угол: 112-48°)</t>
    </r>
    <r>
      <rPr>
        <b/>
        <sz val="9"/>
        <color rgb="FFFF0000"/>
        <rFont val="Calibri"/>
      </rPr>
      <t>@F1.3, МОТО с автофокусом</t>
    </r>
    <r>
      <rPr>
        <sz val="9"/>
        <color rgb="FF000000"/>
        <rFont val="Calibri"/>
      </rPr>
      <t xml:space="preserve">  (автомат/полуавтомат) </t>
    </r>
    <r>
      <rPr>
        <b/>
        <sz val="9"/>
        <color rgb="FFFF0000"/>
        <rFont val="Calibri"/>
      </rPr>
      <t>x 4</t>
    </r>
    <r>
      <rPr>
        <sz val="9"/>
        <color rgb="FF000000"/>
        <rFont val="Calibri"/>
      </rPr>
      <t>; 
• Объектив угол поворота, °:  -60 .. 60 (ручная настройка)
• Объектив угол  наклона, °:  0 .. 90 (ручная настройка)
• ИК-подсветка 30м (LED2.0 x8); 
• Белая подсветка 20м, LEDx8, видимый спектр (3600К)
• WDR120, DNR, BLC, HLC; 
• Аналитика: AI.full
• Встроенный SD-слот (SD до 2Тб)
• Аудио вход/выход 1/1
• Порт тревоги: 2/2
• Сетевой интерфейс: 1x Ethernet 10/100/1000 Мбит/с
• Одновременных подключений: до 92 потоков
• Температурный диапазон, °C: -45...+60
• IP67, IK10
• Питание: ACV24/DCV12/Hi-PoE
• Габариты Ø300  × 195 , масса 4500 г.</t>
    </r>
  </si>
  <si>
    <r>
      <rPr>
        <sz val="9"/>
        <color rgb="FF000000"/>
        <rFont val="Calibri"/>
      </rPr>
      <t xml:space="preserve">• Предназначена для решения специализированных задач кругового обзора 360° без слепых зон
• Отдает 4 независимых канала на NVR
• Режим предотвращения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
• Кронштейн настенный в комплекте
• Блок питания в комплекте
• Силовой крепеж в комплекте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</si>
  <si>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RL-IP28P-S.Oculus4D</t>
  </si>
  <si>
    <r>
      <rPr>
        <sz val="9"/>
        <color rgb="FF000000"/>
        <rFont val="Calibri"/>
      </rPr>
      <t xml:space="preserve">Матрица: 1/1.8ʺ Progressive Scan CMOS UltraLowLight </t>
    </r>
    <r>
      <rPr>
        <b/>
        <sz val="9"/>
        <color rgb="FFFF0000"/>
        <rFont val="Calibri"/>
      </rPr>
      <t>x 4 сенсора</t>
    </r>
    <r>
      <rPr>
        <sz val="9"/>
        <color rgb="FF000000"/>
        <rFont val="Calibri"/>
      </rPr>
      <t xml:space="preserve">
</t>
    </r>
    <r>
      <rPr>
        <b/>
        <sz val="9"/>
        <color rgb="FFFF0000"/>
        <rFont val="Calibri"/>
      </rPr>
      <t>8Мп</t>
    </r>
    <r>
      <rPr>
        <sz val="9"/>
        <color rgb="FF000000"/>
        <rFont val="Calibri"/>
      </rPr>
      <t xml:space="preserve">:  3840x2160@25к/с </t>
    </r>
    <r>
      <rPr>
        <b/>
        <sz val="9"/>
        <color rgb="FFFF0000"/>
        <rFont val="Calibri"/>
      </rPr>
      <t>x4 в сумме 32Мп</t>
    </r>
    <r>
      <rPr>
        <sz val="9"/>
        <color rgb="FF000000"/>
        <rFont val="Calibri"/>
      </rPr>
      <t xml:space="preserve">
• Чувствительность: </t>
    </r>
    <r>
      <rPr>
        <b/>
        <sz val="9"/>
        <color rgb="FFFF0000"/>
        <rFont val="Calibri"/>
      </rPr>
      <t xml:space="preserve">0.006лк UltraLowLight
</t>
    </r>
    <r>
      <rPr>
        <sz val="9"/>
        <color rgb="FF000000"/>
        <rFont val="Calibri"/>
      </rPr>
      <t>• Объектив параметры: 2,8-12мм (Гор.угол: 112-48°)</t>
    </r>
    <r>
      <rPr>
        <b/>
        <sz val="9"/>
        <color rgb="FFFF0000"/>
        <rFont val="Calibri"/>
      </rPr>
      <t>@F1.3, МОТО с автофокусом</t>
    </r>
    <r>
      <rPr>
        <sz val="9"/>
        <color rgb="FF000000"/>
        <rFont val="Calibri"/>
      </rPr>
      <t xml:space="preserve">  (автомат/полуавтомат) </t>
    </r>
    <r>
      <rPr>
        <b/>
        <sz val="9"/>
        <color rgb="FFFF0000"/>
        <rFont val="Calibri"/>
      </rPr>
      <t>x 4</t>
    </r>
    <r>
      <rPr>
        <sz val="9"/>
        <color rgb="FF000000"/>
        <rFont val="Calibri"/>
      </rPr>
      <t>; 
• Объектив угол поворота, °:  -60 .. 60 (ручная настройка)
• Объектив угол  наклона, °:  0 .. 90 (ручная настройка)
• ИК-подсветка 30м (LED2.0 x8); 
• Белая подсветка 20м, LEDx8, видимый спектр (3600К)
• WDR120, DNR, BLC, HLC; 
• Аналитика: AI.full
• Встроенный SD-слот (SD до 2Тб)
• Аудио вход/выход 1/1
• Порт тревоги: 2/2
• Сетевой интерфейс: 1x Ethernet 10/100/1000 Мбит/с
• Одновременных подключений: до 92 потоков
• Температурный диапазон, °C: -45...+60
• IP67, IK10
• Питание: ACV24/DCV12/Hi-PoE
• Габариты Ø300  × 195 , масса 4500 г.</t>
    </r>
  </si>
  <si>
    <r>
      <rPr>
        <sz val="9"/>
        <color rgb="FF000000"/>
        <rFont val="Calibri"/>
      </rPr>
      <t xml:space="preserve">• Предназначена для решения специализированных задач кругового обзора 360° без слепых зон
• Отдает 4 независимых канала на NVR
• Режим предотвращения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
• Кронштейн настенный в комплекте
• Блок питания в комплекте
• Силовой крепеж в комплекте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</si>
  <si>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RL-IP712P-S.WDR</t>
  </si>
  <si>
    <t>FishEye IP-камера 12 Мп</t>
  </si>
  <si>
    <r>
      <rPr>
        <sz val="9"/>
        <color rgb="FF000000"/>
        <rFont val="Calibri"/>
      </rPr>
      <t xml:space="preserve">Матрица: 1/2.3"
</t>
    </r>
    <r>
      <rPr>
        <b/>
        <sz val="9"/>
        <color rgb="FFFF0000"/>
        <rFont val="Calibri"/>
      </rPr>
      <t>12Мп</t>
    </r>
    <r>
      <rPr>
        <sz val="9"/>
        <color rgb="FF000000"/>
        <rFont val="Calibri"/>
      </rPr>
      <t xml:space="preserve">: 4000x3000@15к/с, </t>
    </r>
    <r>
      <rPr>
        <b/>
        <sz val="9"/>
        <color rgb="FFFF0000"/>
        <rFont val="Calibri"/>
      </rPr>
      <t>9Мп</t>
    </r>
    <r>
      <rPr>
        <sz val="9"/>
        <color rgb="FF000000"/>
        <rFont val="Calibri"/>
      </rPr>
      <t>: 3000x3000@25к/с
• Чувствительность: 0.01лк
• Объектив: 1,6 мм (180°)@F2.0; 
• ИК-подсветка 10м (LED2.0 x3); 
• WDR100, DNR, BLC; 
• Макс. битрейт 16 Мб/с; 3 потока
• Встроенный микрофон, динамик, SD-слот, входы/выход тревоги,  
• Температурный диапазон, °C: -30...+60
• IP66
 • Грозозащита (TVS): статика 6 кВ / перенапряжение 4 Кв
• Питание: DC12В / PoE
• Габариты Ø120x55, масса 400 г.</t>
    </r>
  </si>
  <si>
    <r>
      <rPr>
        <sz val="10"/>
        <color rgb="FF000000"/>
        <rFont val="Calibri"/>
      </rPr>
      <t xml:space="preserve">
• Предназначена для решения специализированных задач кругового обзора 360°  без слепых зон
• Одна FishEye камера, позволяет заменить систему видеонаблюдения </t>
    </r>
    <r>
      <rPr>
        <b/>
        <sz val="10"/>
        <color rgb="FFFF0000"/>
        <rFont val="Calibri"/>
      </rPr>
      <t>из 4 видеокамер 3 Мп</t>
    </r>
    <r>
      <rPr>
        <sz val="10"/>
        <color rgb="FF000000"/>
        <rFont val="Calibri"/>
      </rPr>
      <t xml:space="preserve">
• 12 режимов восстановления геометрии изображения DEWARP, 
• цифровой PTZ, 
• Режим DEWARP поддерживается </t>
    </r>
    <r>
      <rPr>
        <b/>
        <sz val="10"/>
        <color rgb="FF0000FF"/>
        <rFont val="Calibri"/>
      </rPr>
      <t>NVR серии Titan</t>
    </r>
    <r>
      <rPr>
        <sz val="10"/>
        <color rgb="FF000000"/>
        <rFont val="Calibri"/>
      </rPr>
      <t xml:space="preserve">, VMS Redline Client, приложение Redline Cloud (iOS, Android), браузер ПК
• Режим предотвращения </t>
    </r>
    <r>
      <rPr>
        <b/>
        <sz val="10"/>
        <color rgb="FFFF00FF"/>
        <rFont val="Calibri"/>
      </rPr>
      <t xml:space="preserve">ALERT! </t>
    </r>
    <r>
      <rPr>
        <sz val="10"/>
        <color rgb="FF000000"/>
        <rFont val="Calibri"/>
      </rPr>
      <t xml:space="preserve">- динамик
</t>
    </r>
  </si>
  <si>
    <t>СЕРИЯ проектных камер 4 и 8Мп с функцией автоматического распознавания автомобильных номеров ANPR, нейросетевой аналитикой AI и усиленной защитой</t>
  </si>
  <si>
    <t>ANPR камеры до 120км/ч с интеграцией со СКУД по Wiegand</t>
  </si>
  <si>
    <t>RL-IP554P-VMI-S.AW</t>
  </si>
  <si>
    <t>ANPR-камера с поддержкой Wiegand и вандалозащитой IK10</t>
  </si>
  <si>
    <r>
      <rPr>
        <sz val="9"/>
        <color rgb="FF000000"/>
        <rFont val="Calibri"/>
      </rPr>
      <t xml:space="preserve">Матрица: 1/1.8"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CMOS;
• 4 Мп (2560x1440) 30 к/с </t>
    </r>
    <r>
      <rPr>
        <b/>
        <sz val="9"/>
        <color rgb="FFFF0000"/>
        <rFont val="Calibri"/>
      </rPr>
      <t xml:space="preserve">(60к/с  WDR  выкл) </t>
    </r>
    <r>
      <rPr>
        <sz val="9"/>
        <color rgb="FF000000"/>
        <rFont val="Calibri"/>
      </rPr>
      <t xml:space="preserve">,
• Чувствительность: </t>
    </r>
    <r>
      <rPr>
        <b/>
        <sz val="9"/>
        <color rgb="FFFF0000"/>
        <rFont val="Calibri"/>
      </rPr>
      <t>0.0005 лк</t>
    </r>
    <r>
      <rPr>
        <sz val="9"/>
        <color rgb="FF000000"/>
        <rFont val="Calibri"/>
      </rPr>
      <t xml:space="preserve">
• Объектив: 2,7-13,5мм (Гор.угол: 115-48°)</t>
    </r>
    <r>
      <rPr>
        <b/>
        <sz val="9"/>
        <color rgb="FFFF0000"/>
        <rFont val="Calibri"/>
      </rPr>
      <t>@F1.2,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
• </t>
    </r>
    <r>
      <rPr>
        <b/>
        <sz val="9"/>
        <color rgb="FFFF0000"/>
        <rFont val="Calibri"/>
      </rPr>
      <t>P-Iris</t>
    </r>
    <r>
      <rPr>
        <sz val="9"/>
        <color rgb="FF000000"/>
        <rFont val="Calibri"/>
      </rPr>
      <t xml:space="preserve"> автодиафрагма (Precise Iris)
• ИК-подсветка 100м (LED2.0 x4);  
• Белая LED подсветка 45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BLC, HLC;
• Сжатие H.265+, H264+; 3 видеопотока; 
• Аналитика: </t>
    </r>
    <r>
      <rPr>
        <b/>
        <sz val="9"/>
        <color rgb="FFFF0000"/>
        <rFont val="Calibri"/>
      </rPr>
      <t xml:space="preserve">AI.full 
</t>
    </r>
    <r>
      <rPr>
        <sz val="9"/>
        <color rgb="FF000000"/>
        <rFont val="Calibri"/>
      </rPr>
      <t xml:space="preserve">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 xml:space="preserve">(SD до 2Тб), ANR резервирование
• Встроенный микрофон, динамик, SD-слот, полицейские огни,  
• Порт тревоги вход/выход 2/2
• Аудио вход/выход
</t>
    </r>
    <r>
      <rPr>
        <b/>
        <sz val="9"/>
        <color rgb="FF0000FF"/>
        <rFont val="Calibri"/>
      </rPr>
      <t xml:space="preserve">• Wiegand выход
</t>
    </r>
    <r>
      <rPr>
        <sz val="9"/>
        <color rgb="FF000000"/>
        <rFont val="Calibri"/>
      </rPr>
      <t xml:space="preserve">• Температурный диапазон, °C: -45...+60
• IP67, </t>
    </r>
    <r>
      <rPr>
        <b/>
        <sz val="9"/>
        <color rgb="FFFF0000"/>
        <rFont val="Calibri"/>
      </rPr>
      <t xml:space="preserve"> IK10 вандалозащита
• NEMA 4X коррозионная стойкость</t>
    </r>
    <r>
      <rPr>
        <sz val="9"/>
        <color rgb="FF000000"/>
        <rFont val="Calibri"/>
      </rPr>
      <t xml:space="preserve">
• Питание: DC12В / PoE
• Габариты Ø94x354, масса 1450 г.</t>
    </r>
  </si>
  <si>
    <r>
      <rPr>
        <sz val="9"/>
        <color rgb="FF000000"/>
        <rFont val="Calibri"/>
      </rPr>
      <t xml:space="preserve">• Предназначена для решения автоматизации въезда/выезда
• Интеграция с </t>
    </r>
    <r>
      <rPr>
        <b/>
        <sz val="9"/>
        <color rgb="FFFF0000"/>
        <rFont val="Calibri"/>
      </rPr>
      <t>СКУД</t>
    </r>
    <r>
      <rPr>
        <sz val="9"/>
        <color rgb="FF000000"/>
        <rFont val="Calibri"/>
      </rPr>
      <t xml:space="preserve"> по протоколу Wiegand-26
•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сверхвысокая чувствительность
• Режим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Монтажная коробка интегрированная
• NEMA 4X усиленная коррозийная стойкость
• TVS-защита: статика 6 кВ / перенапряжение 4 Кв
</t>
    </r>
    <r>
      <rPr>
        <b/>
        <sz val="9"/>
        <color rgb="FF0000FF"/>
        <rFont val="Calibri"/>
      </rPr>
      <t xml:space="preserve">• Распознавание номеров ТС до 120км/ч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</si>
  <si>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r>
      <rPr>
        <sz val="9"/>
        <color rgb="FF000000"/>
        <rFont val="Calibri"/>
      </rPr>
      <t xml:space="preserve">Матрица: 1/1.8"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CMOS;
• 4 Мп (2560x1440) 30 к/с </t>
    </r>
    <r>
      <rPr>
        <b/>
        <sz val="9"/>
        <color rgb="FFFF0000"/>
        <rFont val="Calibri"/>
      </rPr>
      <t xml:space="preserve">(60к/с  WDR  выкл) </t>
    </r>
    <r>
      <rPr>
        <sz val="9"/>
        <color rgb="FF000000"/>
        <rFont val="Calibri"/>
      </rPr>
      <t xml:space="preserve">,
• Чувствительность: </t>
    </r>
    <r>
      <rPr>
        <b/>
        <sz val="9"/>
        <color rgb="FFFF0000"/>
        <rFont val="Calibri"/>
      </rPr>
      <t>0.0005 лк</t>
    </r>
    <r>
      <rPr>
        <sz val="9"/>
        <color rgb="FF000000"/>
        <rFont val="Calibri"/>
      </rPr>
      <t xml:space="preserve">
• Объектив: </t>
    </r>
    <r>
      <rPr>
        <b/>
        <sz val="9"/>
        <color rgb="FFFF00FF"/>
        <rFont val="Calibri"/>
      </rPr>
      <t xml:space="preserve">8,0-32,0мм </t>
    </r>
    <r>
      <rPr>
        <sz val="9"/>
        <color rgb="FF000000"/>
        <rFont val="Calibri"/>
      </rPr>
      <t>(Гор.угол: 40-14°)</t>
    </r>
    <r>
      <rPr>
        <b/>
        <sz val="9"/>
        <color rgb="FFFF0000"/>
        <rFont val="Calibri"/>
      </rPr>
      <t>@F1.2,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
•</t>
    </r>
    <r>
      <rPr>
        <b/>
        <sz val="9"/>
        <color rgb="FFFF0000"/>
        <rFont val="Calibri"/>
      </rPr>
      <t xml:space="preserve"> P-Iris</t>
    </r>
    <r>
      <rPr>
        <sz val="9"/>
        <color rgb="FF000000"/>
        <rFont val="Calibri"/>
      </rPr>
      <t xml:space="preserve"> автодиафрагма (Precise Iris)
• Фокусировка FastZoom
• ИК-подсветка 100м (LED2.0 x4);  
• Белая LED подсветка 45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BLC, HLC;
• Сжатие H.265+, H264+; 3 видеопотока; 
• Аналитика: </t>
    </r>
    <r>
      <rPr>
        <b/>
        <sz val="9"/>
        <color rgb="FFFF0000"/>
        <rFont val="Calibri"/>
      </rPr>
      <t xml:space="preserve">AI.full 
</t>
    </r>
    <r>
      <rPr>
        <sz val="9"/>
        <color rgb="FF000000"/>
        <rFont val="Calibri"/>
      </rPr>
      <t xml:space="preserve">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 xml:space="preserve">(SD до 2Тб), ANR резервирование
• Встроенный микрофон, динамик, SD-слот, полицейские огни  
• Порт тревоги вход/выход 2/2
• Аудио вход/выход
</t>
    </r>
    <r>
      <rPr>
        <b/>
        <sz val="9"/>
        <color rgb="FF0000FF"/>
        <rFont val="Calibri"/>
      </rPr>
      <t xml:space="preserve">• Wiegand выход
</t>
    </r>
    <r>
      <rPr>
        <sz val="9"/>
        <color rgb="FF000000"/>
        <rFont val="Calibri"/>
      </rPr>
      <t xml:space="preserve">• Температурный диапазон, °C: -45...+60
• IP67,  </t>
    </r>
    <r>
      <rPr>
        <b/>
        <sz val="9"/>
        <color rgb="FFFF0000"/>
        <rFont val="Calibri"/>
      </rPr>
      <t>IK10 вандалозащита
• NEMA 4X коррозионная стойкость</t>
    </r>
    <r>
      <rPr>
        <sz val="9"/>
        <color rgb="FF000000"/>
        <rFont val="Calibri"/>
      </rPr>
      <t xml:space="preserve">
• Питание: DC12В / PoE
• Габариты Ø94x354, масса 1450 г.</t>
    </r>
  </si>
  <si>
    <r>
      <rPr>
        <sz val="9"/>
        <color rgb="FF000000"/>
        <rFont val="Calibri"/>
      </rPr>
      <t xml:space="preserve">• Предназначена для решения автоматизации въезда/выезда
• Интеграция с </t>
    </r>
    <r>
      <rPr>
        <b/>
        <sz val="9"/>
        <color rgb="FFFF0000"/>
        <rFont val="Calibri"/>
      </rPr>
      <t>СКУД</t>
    </r>
    <r>
      <rPr>
        <sz val="9"/>
        <color rgb="FF000000"/>
        <rFont val="Calibri"/>
      </rPr>
      <t xml:space="preserve"> по протоколу Wiegand-26
•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сверхвысокая чувствительность
• Режим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Монтажная коробка интегрированная
• NEMA 4X усиленная коррозийная стойкость
• TVS-защита: статика 6 кВ / перенапряжение 4 Кв
</t>
    </r>
    <r>
      <rPr>
        <b/>
        <sz val="9"/>
        <color rgb="FF0000FF"/>
        <rFont val="Calibri"/>
      </rPr>
      <t xml:space="preserve">• Распознавание номеров ТС до 120км/ч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</si>
  <si>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RL-IP558P-VMI-S.AW</t>
  </si>
  <si>
    <r>
      <rPr>
        <sz val="9"/>
        <color rgb="FF000000"/>
        <rFont val="Calibri"/>
      </rPr>
      <t xml:space="preserve">Матрица: 1/1.8"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CMOS;
• 8 Мп (3840x2160)  30 к/с,
• Чувствительность: </t>
    </r>
    <r>
      <rPr>
        <b/>
        <sz val="9"/>
        <color rgb="FFFF0000"/>
        <rFont val="Calibri"/>
      </rPr>
      <t>0.0007</t>
    </r>
    <r>
      <rPr>
        <sz val="9"/>
        <color rgb="FF000000"/>
        <rFont val="Calibri"/>
      </rPr>
      <t xml:space="preserve"> лк
• Объектив: 2,7-13,5мм (Гор.угол: 115-48°)</t>
    </r>
    <r>
      <rPr>
        <b/>
        <sz val="9"/>
        <color rgb="FFFF0000"/>
        <rFont val="Calibri"/>
      </rPr>
      <t>@F1.2,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
•</t>
    </r>
    <r>
      <rPr>
        <b/>
        <sz val="9"/>
        <color rgb="FFFF0000"/>
        <rFont val="Calibri"/>
      </rPr>
      <t xml:space="preserve"> P-Iris </t>
    </r>
    <r>
      <rPr>
        <sz val="9"/>
        <color rgb="FF000000"/>
        <rFont val="Calibri"/>
      </rPr>
      <t xml:space="preserve">автодиафрагма (Precise Iris)
• ИК-подсветка 100м (LED2.0 x4);  
• Белая LED подсветка 45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BLC, HLC;
• Сжатие H.265+, H264+; 3 видеопотока; 
• Аналитика: </t>
    </r>
    <r>
      <rPr>
        <b/>
        <sz val="9"/>
        <color rgb="FFFF0000"/>
        <rFont val="Calibri"/>
      </rPr>
      <t xml:space="preserve">AI.full 
</t>
    </r>
    <r>
      <rPr>
        <sz val="9"/>
        <color rgb="FF000000"/>
        <rFont val="Calibri"/>
      </rPr>
      <t xml:space="preserve">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 xml:space="preserve">(SD до 2Тб), ANR резервирование
• Встроенный микрофон, динамик, SD-слот, полицейские огни,  
• Порт тревоги вход/выход 2/2
• Аудио вход/выход
</t>
    </r>
    <r>
      <rPr>
        <b/>
        <sz val="9"/>
        <color rgb="FF0000FF"/>
        <rFont val="Calibri"/>
      </rPr>
      <t xml:space="preserve">• Wiegand выход
</t>
    </r>
    <r>
      <rPr>
        <sz val="9"/>
        <color rgb="FF000000"/>
        <rFont val="Calibri"/>
      </rPr>
      <t xml:space="preserve">• Температурный диапазон, °C: -45...+60
• IP67,  </t>
    </r>
    <r>
      <rPr>
        <b/>
        <sz val="9"/>
        <color rgb="FFFF0000"/>
        <rFont val="Calibri"/>
      </rPr>
      <t>IK10 вандалозащита
• NEMA 4X коррозионная стойкость</t>
    </r>
    <r>
      <rPr>
        <sz val="9"/>
        <color rgb="FF000000"/>
        <rFont val="Calibri"/>
      </rPr>
      <t xml:space="preserve">
• Питание: DC12В / PoE
• Габариты Ø94x354, масса 1450 г.</t>
    </r>
  </si>
  <si>
    <r>
      <rPr>
        <sz val="9"/>
        <color rgb="FF000000"/>
        <rFont val="Calibri"/>
      </rPr>
      <t xml:space="preserve">• Предназначена для решения автоматизации въезда/выезда
• Интеграция с </t>
    </r>
    <r>
      <rPr>
        <b/>
        <sz val="9"/>
        <color rgb="FFFF0000"/>
        <rFont val="Calibri"/>
      </rPr>
      <t>СКУД</t>
    </r>
    <r>
      <rPr>
        <sz val="9"/>
        <color rgb="FF000000"/>
        <rFont val="Calibri"/>
      </rPr>
      <t xml:space="preserve"> по протоколу Wiegand-26
•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сверхвысокая чувствительность
• Режим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Монтажная коробка интегрированная
• NEMA 4X усиленная коррозийная стойкость
• TVS-защита: статика 6 кВ / перенапряжение 4 Кв
</t>
    </r>
    <r>
      <rPr>
        <b/>
        <sz val="9"/>
        <color rgb="FF0000FF"/>
        <rFont val="Calibri"/>
      </rPr>
      <t xml:space="preserve">• Распознавание номеров ТС до 120км/ч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</si>
  <si>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r>
      <rPr>
        <sz val="9"/>
        <color rgb="FF000000"/>
        <rFont val="Calibri"/>
      </rPr>
      <t xml:space="preserve">Матрица: 1/1.8"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CMOS;
• 8 Мп (3840x2160)  30 к/с,
• Чувствительность: </t>
    </r>
    <r>
      <rPr>
        <b/>
        <sz val="9"/>
        <color rgb="FFFF0000"/>
        <rFont val="Calibri"/>
      </rPr>
      <t>0.0007</t>
    </r>
    <r>
      <rPr>
        <sz val="9"/>
        <color rgb="FF000000"/>
        <rFont val="Calibri"/>
      </rPr>
      <t xml:space="preserve"> лк
• Объектив: </t>
    </r>
    <r>
      <rPr>
        <b/>
        <sz val="9"/>
        <color rgb="FFFF00FF"/>
        <rFont val="Calibri"/>
      </rPr>
      <t xml:space="preserve">8,0-32,0мм </t>
    </r>
    <r>
      <rPr>
        <sz val="9"/>
        <color rgb="FF000000"/>
        <rFont val="Calibri"/>
      </rPr>
      <t>(Гор.угол: 40-14°)</t>
    </r>
    <r>
      <rPr>
        <b/>
        <sz val="9"/>
        <color rgb="FFFF0000"/>
        <rFont val="Calibri"/>
      </rPr>
      <t>@F1.2,</t>
    </r>
    <r>
      <rPr>
        <sz val="9"/>
        <color rgb="FF000000"/>
        <rFont val="Calibri"/>
      </rPr>
      <t xml:space="preserve">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
• </t>
    </r>
    <r>
      <rPr>
        <b/>
        <sz val="9"/>
        <color rgb="FFFF0000"/>
        <rFont val="Calibri"/>
      </rPr>
      <t xml:space="preserve">P-Iris </t>
    </r>
    <r>
      <rPr>
        <sz val="9"/>
        <color rgb="FF000000"/>
        <rFont val="Calibri"/>
      </rPr>
      <t xml:space="preserve">автодиафрагма (Precise Iris)
• Фокусировка FastZoom
• ИК-подсветка 100м (LED2.0 x4);  
• Белая LED подсветка 45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BLC, HLC;
• Сжатие H.265+, H264+; 3 видеопотока; 
• Аналитика: </t>
    </r>
    <r>
      <rPr>
        <b/>
        <sz val="9"/>
        <color rgb="FFFF0000"/>
        <rFont val="Calibri"/>
      </rPr>
      <t xml:space="preserve">AI.full 
</t>
    </r>
    <r>
      <rPr>
        <sz val="9"/>
        <color rgb="FF000000"/>
        <rFont val="Calibri"/>
      </rPr>
      <t xml:space="preserve">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 xml:space="preserve">(SD до 2Тб), ANR резервирование
• Встроенный микрофон, динамик, SD-слот, полицейские огни,  
• Порт тревоги вход/выход 2/2
• Аудио вход/выход
</t>
    </r>
    <r>
      <rPr>
        <b/>
        <sz val="9"/>
        <color rgb="FF0000FF"/>
        <rFont val="Calibri"/>
      </rPr>
      <t xml:space="preserve">• Wiegand выход
</t>
    </r>
    <r>
      <rPr>
        <sz val="9"/>
        <color rgb="FF000000"/>
        <rFont val="Calibri"/>
      </rPr>
      <t xml:space="preserve">• Температурный диапазон, °C: -45...+60
• IP67, </t>
    </r>
    <r>
      <rPr>
        <b/>
        <sz val="9"/>
        <color rgb="FFFF0000"/>
        <rFont val="Calibri"/>
      </rPr>
      <t xml:space="preserve"> IK10 вандалозащита
• NEMA 4X коррозионная стойкость</t>
    </r>
    <r>
      <rPr>
        <sz val="9"/>
        <color rgb="FF000000"/>
        <rFont val="Calibri"/>
      </rPr>
      <t xml:space="preserve">
• Питание: DC12В / PoE
• Габариты Ø94x354, масса 1450 г.</t>
    </r>
  </si>
  <si>
    <r>
      <rPr>
        <sz val="9"/>
        <color rgb="FF000000"/>
        <rFont val="Calibri"/>
      </rPr>
      <t xml:space="preserve">• Предназначена для решения автоматизации въезда/выезда
• Интеграция с </t>
    </r>
    <r>
      <rPr>
        <b/>
        <sz val="9"/>
        <color rgb="FFFF0000"/>
        <rFont val="Calibri"/>
      </rPr>
      <t>СКУД</t>
    </r>
    <r>
      <rPr>
        <sz val="9"/>
        <color rgb="FF000000"/>
        <rFont val="Calibri"/>
      </rPr>
      <t xml:space="preserve"> по протоколу Wiegand-26
• </t>
    </r>
    <r>
      <rPr>
        <b/>
        <sz val="9"/>
        <color rgb="FFFF0000"/>
        <rFont val="Calibri"/>
      </rPr>
      <t>UltraLowLight</t>
    </r>
    <r>
      <rPr>
        <sz val="9"/>
        <color rgb="FF000000"/>
        <rFont val="Calibri"/>
      </rPr>
      <t xml:space="preserve"> сверхвысокая чувствительность
• Режим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Монтажная коробка интегрированная
• NEMA 4X усиленная коррозийная стойкость
• TVS-защита: статика 6 кВ / перенапряжение 4 Кв
</t>
    </r>
    <r>
      <rPr>
        <b/>
        <sz val="9"/>
        <color rgb="FF0000FF"/>
        <rFont val="Calibri"/>
      </rPr>
      <t xml:space="preserve">• Распознавание номеров ТС до 120км/ч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</si>
  <si>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ANPR камеры до 120км/ч с интеграцией со СКУД по API</t>
  </si>
  <si>
    <t>RL-IP555P-VMI-S.AA</t>
  </si>
  <si>
    <t>ANPR-камера с вандалозащитой IK10</t>
  </si>
  <si>
    <r>
      <rPr>
        <sz val="9"/>
        <color rgb="FF000000"/>
        <rFont val="Calibri"/>
      </rPr>
      <t>Матрица: 1/2.7" Starlight CMOS;
• 5 Мп (2880×1620) 30 к/с,
• 16:9 широкий формат
• Чувствительность: 0.004 лк
• Объектив: 2,7-13,5мм (Гор.угол: 106-31°)</t>
    </r>
    <r>
      <rPr>
        <b/>
        <sz val="9"/>
        <color rgb="FFFF0000"/>
        <rFont val="Calibri"/>
      </rPr>
      <t>@F1.6, МОТО с автофокусом</t>
    </r>
    <r>
      <rPr>
        <sz val="9"/>
        <color rgb="FF000000"/>
        <rFont val="Calibri"/>
      </rPr>
      <t xml:space="preserve">  (автомат/полуавтомат);
</t>
    </r>
    <r>
      <rPr>
        <b/>
        <sz val="9"/>
        <color rgb="FF000000"/>
        <rFont val="Calibri"/>
      </rPr>
      <t xml:space="preserve">• P-Iris автодиафрагма
</t>
    </r>
    <r>
      <rPr>
        <sz val="9"/>
        <color rgb="FF000000"/>
        <rFont val="Calibri"/>
      </rPr>
      <t xml:space="preserve">• ИК-подсветка 100м (LED2.0 x4);  
• Белая LED подсветка 45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BLC, HLC;
• Сжатие H.265+, H264+; 3 видеопотока; 
• Аналитика: </t>
    </r>
    <r>
      <rPr>
        <b/>
        <sz val="9"/>
        <color rgb="FFFF0000"/>
        <rFont val="Calibri"/>
      </rPr>
      <t xml:space="preserve">AI.full 
</t>
    </r>
    <r>
      <rPr>
        <sz val="9"/>
        <color rgb="FF000000"/>
        <rFont val="Calibri"/>
      </rPr>
      <t xml:space="preserve">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 xml:space="preserve">(SD до 2Тб), ANR резервирование
• Встроенный микрофон, динамик, SD-слот, полицейские огни,  
• Порт тревоги вход/выход 2/2
• Аудио вход/выход
</t>
    </r>
    <r>
      <rPr>
        <b/>
        <sz val="9"/>
        <color rgb="FF0000FF"/>
        <rFont val="Calibri"/>
      </rPr>
      <t xml:space="preserve">• Wiegand НЕТ
</t>
    </r>
    <r>
      <rPr>
        <sz val="9"/>
        <color rgb="FF000000"/>
        <rFont val="Calibri"/>
      </rPr>
      <t xml:space="preserve">• Температурный диапазон, °C: -45...+60
• IP67, </t>
    </r>
    <r>
      <rPr>
        <b/>
        <sz val="9"/>
        <color rgb="FFFF0000"/>
        <rFont val="Calibri"/>
      </rPr>
      <t xml:space="preserve"> IK10 вандалозащита
• NEMA 4X коррозионная стойкость</t>
    </r>
    <r>
      <rPr>
        <sz val="9"/>
        <color rgb="FF000000"/>
        <rFont val="Calibri"/>
      </rPr>
      <t xml:space="preserve">
• Питание: DC12В / PoE
• Габариты Ø94x354, масса 1350 г.</t>
    </r>
  </si>
  <si>
    <r>
      <rPr>
        <sz val="9"/>
        <color rgb="FF000000"/>
        <rFont val="Calibri"/>
      </rPr>
      <t xml:space="preserve">• Интеграция с </t>
    </r>
    <r>
      <rPr>
        <b/>
        <sz val="9"/>
        <color rgb="FFFF0000"/>
        <rFont val="Calibri"/>
      </rPr>
      <t>СКУД</t>
    </r>
    <r>
      <rPr>
        <sz val="9"/>
        <color rgb="FF000000"/>
        <rFont val="Calibri"/>
      </rPr>
      <t xml:space="preserve"> по протоколу API
• Режим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Монтажная коробка интегрированная с клеммной колодкой
• NEMA 4X усиленная коррозийная стойкость
• TVS-защита: статика 6 кВ / перенапряжение 4 Кв
</t>
    </r>
    <r>
      <rPr>
        <b/>
        <sz val="9"/>
        <color rgb="FF0000FF"/>
        <rFont val="Calibri"/>
      </rPr>
      <t xml:space="preserve">• Распознавание номеров ТС до 120км/ч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</si>
  <si>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r>
      <rPr>
        <sz val="9"/>
        <color rgb="FF000000"/>
        <rFont val="Calibri"/>
      </rPr>
      <t xml:space="preserve">Матрица: 1/2.7" Starlight CMOS;
• 5 Мп (2880×1620) 30 к/с,
• 16:9 широкий формат
• Чувствительность: 0.004 лк
• Объектив: </t>
    </r>
    <r>
      <rPr>
        <b/>
        <sz val="9"/>
        <color rgb="FFFF0000"/>
        <rFont val="Calibri"/>
      </rPr>
      <t xml:space="preserve">5-50мм </t>
    </r>
    <r>
      <rPr>
        <sz val="9"/>
        <color rgb="FF000000"/>
        <rFont val="Calibri"/>
      </rPr>
      <t>(Гор.угол: 45 ~ 7°)@F2.0,</t>
    </r>
    <r>
      <rPr>
        <b/>
        <sz val="9"/>
        <color rgb="FFFF0000"/>
        <rFont val="Calibri"/>
      </rPr>
      <t>@F1.6, МОТО с автофокусом</t>
    </r>
    <r>
      <rPr>
        <sz val="9"/>
        <color rgb="FF000000"/>
        <rFont val="Calibri"/>
      </rPr>
      <t xml:space="preserve">  (автомат/полуавтомат);
</t>
    </r>
    <r>
      <rPr>
        <b/>
        <sz val="9"/>
        <color rgb="FF000000"/>
        <rFont val="Calibri"/>
      </rPr>
      <t xml:space="preserve">• P-Iris автодиафрагма
</t>
    </r>
    <r>
      <rPr>
        <sz val="9"/>
        <color rgb="FF000000"/>
        <rFont val="Calibri"/>
      </rPr>
      <t xml:space="preserve">• ИК-подсветка 100м (LED2.0 x4);  
• Белая LED подсветка 45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BLC, HLC;
• Сжатие H.265+, H264+; 3 видеопотока; 
• Аналитика: </t>
    </r>
    <r>
      <rPr>
        <b/>
        <sz val="9"/>
        <color rgb="FFFF0000"/>
        <rFont val="Calibri"/>
      </rPr>
      <t xml:space="preserve">AI.full 
</t>
    </r>
    <r>
      <rPr>
        <sz val="9"/>
        <color rgb="FF000000"/>
        <rFont val="Calibri"/>
      </rPr>
      <t xml:space="preserve">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 xml:space="preserve">(SD до 2Тб), ANR резервирование
• Встроенный микрофон, динамик, SD-слот, полицейские огни,  
• Порт тревоги вход/выход 2/2
• Аудио вход/выход
</t>
    </r>
    <r>
      <rPr>
        <b/>
        <sz val="9"/>
        <color rgb="FF0000FF"/>
        <rFont val="Calibri"/>
      </rPr>
      <t xml:space="preserve">• Wiegand НЕТ
</t>
    </r>
    <r>
      <rPr>
        <sz val="9"/>
        <color rgb="FF000000"/>
        <rFont val="Calibri"/>
      </rPr>
      <t xml:space="preserve">• Температурный диапазон, °C: -45...+60
• IP67, </t>
    </r>
    <r>
      <rPr>
        <b/>
        <sz val="9"/>
        <color rgb="FFFF0000"/>
        <rFont val="Calibri"/>
      </rPr>
      <t xml:space="preserve"> IK10 вандалозащита
• NEMA 4X коррозионная стойкость</t>
    </r>
    <r>
      <rPr>
        <sz val="9"/>
        <color rgb="FF000000"/>
        <rFont val="Calibri"/>
      </rPr>
      <t xml:space="preserve">
• Питание: DC12В / PoE
• Габариты Ø94x354, масса 1350 г.</t>
    </r>
  </si>
  <si>
    <r>
      <rPr>
        <sz val="9"/>
        <color rgb="FF000000"/>
        <rFont val="Calibri"/>
      </rPr>
      <t xml:space="preserve">• Интеграция с </t>
    </r>
    <r>
      <rPr>
        <b/>
        <sz val="9"/>
        <color rgb="FFFF0000"/>
        <rFont val="Calibri"/>
      </rPr>
      <t>СКУД</t>
    </r>
    <r>
      <rPr>
        <sz val="9"/>
        <color rgb="FF000000"/>
        <rFont val="Calibri"/>
      </rPr>
      <t xml:space="preserve"> по протоколу API
• Режим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Монтажная коробка интегрированная с клеммной колодкой
• NEMA 4X усиленная коррозийная стойкость
• TVS-защита: статика 6 кВ / перенапряжение 4 Кв
</t>
    </r>
    <r>
      <rPr>
        <b/>
        <sz val="9"/>
        <color rgb="FF0000FF"/>
        <rFont val="Calibri"/>
      </rPr>
      <t xml:space="preserve">• Распознавание номеров ТС до 120км/ч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</si>
  <si>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RL-IP558P-VMI-S.AA</t>
  </si>
  <si>
    <r>
      <rPr>
        <sz val="9"/>
        <color rgb="FF000000"/>
        <rFont val="Calibri"/>
      </rPr>
      <t xml:space="preserve">Матрица: 1/2.8" CMOS Sony IMX415
• 8 Мп (3840×2160) 30 к/с,
• Чувствительность: 0.009лк
• Объектив: </t>
    </r>
    <r>
      <rPr>
        <b/>
        <sz val="9"/>
        <color rgb="FFFF0000"/>
        <rFont val="Calibri"/>
      </rPr>
      <t>2,7-13,5мм</t>
    </r>
    <r>
      <rPr>
        <sz val="9"/>
        <color rgb="FF000000"/>
        <rFont val="Calibri"/>
      </rPr>
      <t xml:space="preserve"> (Гор.угол: 107-31°)@F1.6,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
</t>
    </r>
    <r>
      <rPr>
        <b/>
        <sz val="9"/>
        <color rgb="FF000000"/>
        <rFont val="Calibri"/>
      </rPr>
      <t xml:space="preserve">• P-Iris автодиафрагма
</t>
    </r>
    <r>
      <rPr>
        <sz val="9"/>
        <color rgb="FF000000"/>
        <rFont val="Calibri"/>
      </rPr>
      <t xml:space="preserve">• ИК-подсветка 100м (LED2.0 x4);  
• Белая LED подсветка 45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BLC, HLC;
• Сжатие H.265+, H264+; 3 видеопотока; 
• Аналитика: </t>
    </r>
    <r>
      <rPr>
        <b/>
        <sz val="9"/>
        <color rgb="FFFF0000"/>
        <rFont val="Calibri"/>
      </rPr>
      <t xml:space="preserve">AI.full 
</t>
    </r>
    <r>
      <rPr>
        <sz val="9"/>
        <color rgb="FF000000"/>
        <rFont val="Calibri"/>
      </rPr>
      <t xml:space="preserve">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 xml:space="preserve">(SD до 2Тб), ANR резервирование
• Встроенный микрофон, динамик, SD-слот, полицейские огни,  
• Порт тревоги вход/выход 2/2
• Аудио вход/выход
</t>
    </r>
    <r>
      <rPr>
        <b/>
        <sz val="9"/>
        <color rgb="FF0000FF"/>
        <rFont val="Calibri"/>
      </rPr>
      <t xml:space="preserve">• Wiegand НЕТ
</t>
    </r>
    <r>
      <rPr>
        <sz val="9"/>
        <color rgb="FF000000"/>
        <rFont val="Calibri"/>
      </rPr>
      <t xml:space="preserve">• Температурный диапазон, °C: -45...+60
• IP67, </t>
    </r>
    <r>
      <rPr>
        <b/>
        <sz val="9"/>
        <color rgb="FFFF0000"/>
        <rFont val="Calibri"/>
      </rPr>
      <t xml:space="preserve"> IK10 вандалозащита
• NEMA 4X коррозионная стойкость</t>
    </r>
    <r>
      <rPr>
        <sz val="9"/>
        <color rgb="FF000000"/>
        <rFont val="Calibri"/>
      </rPr>
      <t xml:space="preserve">
• Питание: DC12В / PoE
• Габариты Ø94x354, масса 1350 г.</t>
    </r>
  </si>
  <si>
    <r>
      <rPr>
        <sz val="9"/>
        <color rgb="FF000000"/>
        <rFont val="Calibri"/>
      </rPr>
      <t xml:space="preserve">• Интеграция с </t>
    </r>
    <r>
      <rPr>
        <b/>
        <sz val="9"/>
        <color rgb="FFFF0000"/>
        <rFont val="Calibri"/>
      </rPr>
      <t>СКУД</t>
    </r>
    <r>
      <rPr>
        <sz val="9"/>
        <color rgb="FF000000"/>
        <rFont val="Calibri"/>
      </rPr>
      <t xml:space="preserve"> по протоколу API
• Режим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Монтажная коробка интегрированная с клеммной колодкой
• NEMA 4X усиленная коррозийная стойкость
• TVS-защита: статика 6 кВ / перенапряжение 4 Кв
</t>
    </r>
    <r>
      <rPr>
        <b/>
        <sz val="9"/>
        <color rgb="FF0000FF"/>
        <rFont val="Calibri"/>
      </rPr>
      <t xml:space="preserve">• Распознавание номеров ТС до 120км/ч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</si>
  <si>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r>
      <rPr>
        <sz val="9"/>
        <color rgb="FF000000"/>
        <rFont val="Calibri"/>
      </rPr>
      <t xml:space="preserve">Матрица: 1/2.8" CMOS Sony IMX415
• 8 Мп (3840×2160) 30 к/с,
• Чувствительность: 0.009лк
• Объектив: </t>
    </r>
    <r>
      <rPr>
        <b/>
        <sz val="9"/>
        <color rgb="FFFF0000"/>
        <rFont val="Calibri"/>
      </rPr>
      <t>5-50мм</t>
    </r>
    <r>
      <rPr>
        <sz val="9"/>
        <color rgb="FF000000"/>
        <rFont val="Calibri"/>
      </rPr>
      <t xml:space="preserve"> (Гор.угол: 46 ~ 8°)@F2.0, </t>
    </r>
    <r>
      <rPr>
        <b/>
        <sz val="9"/>
        <color rgb="FFFF0000"/>
        <rFont val="Calibri"/>
      </rPr>
      <t>МОТО с автофокусом</t>
    </r>
    <r>
      <rPr>
        <sz val="9"/>
        <color rgb="FF000000"/>
        <rFont val="Calibri"/>
      </rPr>
      <t xml:space="preserve">  (автомат/полуавтомат);
</t>
    </r>
    <r>
      <rPr>
        <b/>
        <sz val="9"/>
        <color rgb="FF000000"/>
        <rFont val="Calibri"/>
      </rPr>
      <t xml:space="preserve">• P-Iris автодиафрагма
</t>
    </r>
    <r>
      <rPr>
        <sz val="9"/>
        <color rgb="FF000000"/>
        <rFont val="Calibri"/>
      </rPr>
      <t xml:space="preserve">• ИК-подсветка 100м (LED2.0 x4);  
• Белая LED подсветка 45 м, видимый спектр 3000K
• </t>
    </r>
    <r>
      <rPr>
        <b/>
        <sz val="9"/>
        <color rgb="FFFF0000"/>
        <rFont val="Calibri"/>
      </rPr>
      <t>WDR120</t>
    </r>
    <r>
      <rPr>
        <sz val="9"/>
        <color rgb="FF000000"/>
        <rFont val="Calibri"/>
      </rPr>
      <t xml:space="preserve">, DNR, BLC, HLC;
• Сжатие H.265+, H264+; 3 видеопотока; 
• Аналитика: </t>
    </r>
    <r>
      <rPr>
        <b/>
        <sz val="9"/>
        <color rgb="FFFF0000"/>
        <rFont val="Calibri"/>
      </rPr>
      <t xml:space="preserve">AI.full 
</t>
    </r>
    <r>
      <rPr>
        <sz val="9"/>
        <color rgb="FF000000"/>
        <rFont val="Calibri"/>
      </rPr>
      <t xml:space="preserve">• Встроенный </t>
    </r>
    <r>
      <rPr>
        <b/>
        <sz val="9"/>
        <color rgb="FFFF0000"/>
        <rFont val="Calibri"/>
      </rPr>
      <t xml:space="preserve">SD-слот </t>
    </r>
    <r>
      <rPr>
        <sz val="9"/>
        <color rgb="FF000000"/>
        <rFont val="Calibri"/>
      </rPr>
      <t xml:space="preserve">(SD до 2Тб), ANR резервирование
• Встроенный микрофон, динамик, SD-слот, полицейские огни,  
• Порт тревоги вход/выход 2/2
• Аудио вход/выход
</t>
    </r>
    <r>
      <rPr>
        <b/>
        <sz val="9"/>
        <color rgb="FF0000FF"/>
        <rFont val="Calibri"/>
      </rPr>
      <t xml:space="preserve">• Wiegand НЕТ
</t>
    </r>
    <r>
      <rPr>
        <sz val="9"/>
        <color rgb="FF000000"/>
        <rFont val="Calibri"/>
      </rPr>
      <t xml:space="preserve">• Температурный диапазон, °C: -45...+60
• IP67, </t>
    </r>
    <r>
      <rPr>
        <b/>
        <sz val="9"/>
        <color rgb="FFFF0000"/>
        <rFont val="Calibri"/>
      </rPr>
      <t xml:space="preserve"> IK10 вандалозащита
• NEMA 4X коррозионная стойкость</t>
    </r>
    <r>
      <rPr>
        <sz val="9"/>
        <color rgb="FF000000"/>
        <rFont val="Calibri"/>
      </rPr>
      <t xml:space="preserve">
• Питание: DC12В / PoE
• Габариты Ø94x354, масса 1350 г.</t>
    </r>
  </si>
  <si>
    <r>
      <rPr>
        <sz val="9"/>
        <color rgb="FF000000"/>
        <rFont val="Calibri"/>
      </rPr>
      <t xml:space="preserve">• Интеграция с </t>
    </r>
    <r>
      <rPr>
        <b/>
        <sz val="9"/>
        <color rgb="FFFF0000"/>
        <rFont val="Calibri"/>
      </rPr>
      <t>СКУД</t>
    </r>
    <r>
      <rPr>
        <sz val="9"/>
        <color rgb="FF000000"/>
        <rFont val="Calibri"/>
      </rPr>
      <t xml:space="preserve"> по протоколу API
• Режим </t>
    </r>
    <r>
      <rPr>
        <b/>
        <sz val="9"/>
        <color rgb="FFFF00FF"/>
        <rFont val="Calibri"/>
      </rPr>
      <t>ALERT</t>
    </r>
    <r>
      <rPr>
        <sz val="9"/>
        <color rgb="FF000000"/>
        <rFont val="Calibri"/>
      </rPr>
      <t xml:space="preserve">! -стробоскоп, полицейские огни, динамик
• Монтажная коробка интегрированная с клеммной колодкой
• NEMA 4X усиленная коррозийная стойкость
• TVS-защита: статика 6 кВ / перенапряжение 4 Кв
</t>
    </r>
    <r>
      <rPr>
        <b/>
        <sz val="9"/>
        <color rgb="FF0000FF"/>
        <rFont val="Calibri"/>
      </rPr>
      <t xml:space="preserve">• Распознавание номеров ТС до 120км/ч
</t>
    </r>
    <r>
      <rPr>
        <b/>
        <sz val="9"/>
        <color rgb="FFFF0000"/>
        <rFont val="Calibri"/>
      </rPr>
      <t xml:space="preserve">• Нейросетевая аналитика AI.full на борту 
</t>
    </r>
    <r>
      <rPr>
        <sz val="9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</si>
  <si>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СЕРИЯ проектных поворотных камер для задач кругового обзора с нейросетевой аналитикой AI и усиленной защитой</t>
  </si>
  <si>
    <t>Поворотные с лимитированным вращением</t>
  </si>
  <si>
    <t>RL-IP84P4x</t>
  </si>
  <si>
    <r>
      <rPr>
        <sz val="10"/>
        <color rgb="FF000000"/>
        <rFont val="Calibri"/>
      </rPr>
      <t xml:space="preserve">Поворотная </t>
    </r>
    <r>
      <rPr>
        <b/>
        <sz val="10"/>
        <color rgb="FF000000"/>
        <rFont val="Calibri"/>
      </rPr>
      <t>вандалозащитная</t>
    </r>
    <r>
      <rPr>
        <sz val="10"/>
        <color rgb="FF000000"/>
        <rFont val="Calibri"/>
      </rPr>
      <t xml:space="preserve"> среднескоростная с режимом ALERT!</t>
    </r>
  </si>
  <si>
    <r>
      <rPr>
        <sz val="9"/>
        <color rgb="FF000000"/>
        <rFont val="Arial"/>
      </rPr>
      <t xml:space="preserve">Матрица: </t>
    </r>
    <r>
      <rPr>
        <b/>
        <sz val="9"/>
        <color rgb="FFFF0000"/>
        <rFont val="Arial"/>
      </rPr>
      <t xml:space="preserve">1/1.8" UltraLowLight </t>
    </r>
    <r>
      <rPr>
        <sz val="9"/>
        <color rgb="FF000000"/>
        <rFont val="Arial"/>
      </rPr>
      <t>CMOS;
• 4 Мп (2560x1440) 30 к/с</t>
    </r>
    <r>
      <rPr>
        <b/>
        <sz val="9"/>
        <color rgb="FFFF0000"/>
        <rFont val="Arial"/>
      </rPr>
      <t xml:space="preserve"> (60к/с  WDR  выкл)</t>
    </r>
    <r>
      <rPr>
        <sz val="9"/>
        <color rgb="FF000000"/>
        <rFont val="Arial"/>
      </rPr>
      <t xml:space="preserve"> ,
• Чувствительность: 0.0005 лк
• Объектив: 2,7-13,5мм (Гор.угол: 106-31°)</t>
    </r>
    <r>
      <rPr>
        <b/>
        <sz val="9"/>
        <color rgb="FFFF0000"/>
        <rFont val="Arial"/>
      </rPr>
      <t>@F1.2</t>
    </r>
    <r>
      <rPr>
        <sz val="9"/>
        <color rgb="FF000000"/>
        <rFont val="Arial"/>
      </rPr>
      <t xml:space="preserve">, МОТО с автофокусом  (автомат/полуавтомат); 
• ИК-подсветка 30м (LED2.0 x4); 
• Белая LED подсветка 25 м, видимый спектр 3000K
• WDR120, DNR, BLC;
• Режим </t>
    </r>
    <r>
      <rPr>
        <b/>
        <sz val="9"/>
        <color rgb="FFFF00FF"/>
        <rFont val="Arial"/>
      </rPr>
      <t>ALERT</t>
    </r>
    <r>
      <rPr>
        <sz val="9"/>
        <color rgb="FF000000"/>
        <rFont val="Arial"/>
      </rPr>
      <t xml:space="preserve">!: встроенный динамик 96дБ, стробоскоп
• Встроенный микрофон, SD-слот (SD до 2Тб), ANR резервирование
• Аналитика: </t>
    </r>
    <r>
      <rPr>
        <b/>
        <sz val="9"/>
        <color rgb="FFFF0000"/>
        <rFont val="Arial"/>
      </rPr>
      <t>AI.full</t>
    </r>
    <r>
      <rPr>
        <sz val="9"/>
        <color rgb="FF000000"/>
        <rFont val="Arial"/>
      </rPr>
      <t xml:space="preserve">
 • 3D позиционирование по клику и ZOOM
</t>
    </r>
    <r>
      <rPr>
        <b/>
        <sz val="9"/>
        <color rgb="FF000000"/>
        <rFont val="Arial"/>
      </rPr>
      <t>• PTZ параметры: </t>
    </r>
    <r>
      <rPr>
        <sz val="9"/>
        <color rgb="FF000000"/>
        <rFont val="Arial"/>
      </rPr>
      <t xml:space="preserve">
Скорость поворота, °/сек: 0.5-60 
Скорость наклона, °/сек: 0.5-60 
Угол поворота, °: 0-355 (лимитирован) 
Угол наклона, °/сек: 0..90
• Температурный диапазон, °C: -30...+60
• IP67/</t>
    </r>
    <r>
      <rPr>
        <b/>
        <sz val="9"/>
        <color rgb="FFFF0000"/>
        <rFont val="Arial"/>
      </rPr>
      <t xml:space="preserve">IK10 вандалозащита
</t>
    </r>
    <r>
      <rPr>
        <sz val="9"/>
        <color rgb="FF000000"/>
        <rFont val="Arial"/>
      </rPr>
      <t> • Грозозащита (TVS): статика 6 кВ / перенапряжение 4 Кв
• Питание: DC12В / PoE</t>
    </r>
  </si>
  <si>
    <r>
      <rPr>
        <b/>
        <sz val="10"/>
        <color rgb="FF000000"/>
        <rFont val="Calibri"/>
      </rPr>
      <t xml:space="preserve">• Лицензия REVISOR VMS в комплекте
</t>
    </r>
    <r>
      <rPr>
        <sz val="10"/>
        <color rgb="FF000000"/>
        <rFont val="Calibri"/>
      </rPr>
      <t xml:space="preserve">• Предназначена для решения специализированных задач кругового обзора 
• Кронштейн настенный в комплекте
• Силовой крепеж в комплекте
</t>
    </r>
    <r>
      <rPr>
        <b/>
        <sz val="10"/>
        <color rgb="FF000000"/>
        <rFont val="Calibri"/>
      </rPr>
      <t xml:space="preserve">• Нейросетевая аналитика AI.full на борту 
</t>
    </r>
    <r>
      <rPr>
        <sz val="10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10"/>
        <color rgb="FF000000"/>
        <rFont val="Calibri"/>
      </rPr>
      <t xml:space="preserve">ТАБЛИЦА СОВМЕСТИМОСТИ АНАЛИТИКИ: 
</t>
    </r>
    <r>
      <rPr>
        <u/>
        <sz val="10"/>
        <color rgb="FF1155CC"/>
        <rFont val="Calibri"/>
      </rPr>
      <t>https://docs.google.com/spreadsheets/d/1J2cg3x0SrRaN-YmI2BmTAL3gnYb5gA0kbz49m4yf98M/edit?usp=sharing</t>
    </r>
  </si>
  <si>
    <t>RL-IP88P4x</t>
  </si>
  <si>
    <t>Поворотная уличная среднескоростная с режимом ALERT!</t>
  </si>
  <si>
    <r>
      <rPr>
        <b/>
        <sz val="9"/>
        <color rgb="FFFF0000"/>
        <rFont val="Arial"/>
      </rPr>
      <t>• 8Мп@25к/с</t>
    </r>
    <r>
      <rPr>
        <sz val="9"/>
        <color rgb="FF000000"/>
        <rFont val="Arial"/>
      </rPr>
      <t xml:space="preserve">
• WDR120
• StarLight.Ultra 
• ИК-подсветка 30м (LED2.0 x4); 
• 2.8-12мм 4x с автофокусом
• SD-карта
• Режим </t>
    </r>
    <r>
      <rPr>
        <b/>
        <sz val="9"/>
        <color rgb="FFFF00FF"/>
        <rFont val="Arial"/>
      </rPr>
      <t>ALERT</t>
    </r>
    <r>
      <rPr>
        <sz val="9"/>
        <color rgb="FF000000"/>
        <rFont val="Arial"/>
      </rPr>
      <t xml:space="preserve">!: встроенный динамик 96дБ, </t>
    </r>
    <r>
      <rPr>
        <b/>
        <sz val="9"/>
        <color rgb="FF0000FF"/>
        <rFont val="Arial"/>
      </rPr>
      <t>полицейские</t>
    </r>
    <r>
      <rPr>
        <sz val="9"/>
        <color rgb="FF000000"/>
        <rFont val="Arial"/>
      </rPr>
      <t xml:space="preserve"> </t>
    </r>
    <r>
      <rPr>
        <b/>
        <sz val="9"/>
        <color rgb="FFFF0000"/>
        <rFont val="Arial"/>
      </rPr>
      <t>огни</t>
    </r>
    <r>
      <rPr>
        <sz val="9"/>
        <color rgb="FF000000"/>
        <rFont val="Arial"/>
      </rPr>
      <t xml:space="preserve">
• Встроенный микрофон, SD-слот (SD до 2Тб), ANR резервирование
• Аналитика: AI.lite
 • 3D позиционирование по клику и ZOOM
</t>
    </r>
    <r>
      <rPr>
        <b/>
        <sz val="9"/>
        <color rgb="FF000000"/>
        <rFont val="Arial"/>
      </rPr>
      <t>• PTZ параметры: </t>
    </r>
    <r>
      <rPr>
        <sz val="9"/>
        <color rgb="FF000000"/>
        <rFont val="Arial"/>
      </rPr>
      <t xml:space="preserve">
Скорость поворота, °/сек: 0.5-60 
Скорость наклона, °/сек: 0.5-60 
Угол поворота, °: 0-355 (лимитирован) 
Угол наклона, °/сек: 0..90
• Температурный диапазон, °C: -30...+60
• IP66
 • Грозозащита (TVS): статика 6 кВ / перенапряжение 4 Кв
• Питание: DC12В / PoE</t>
    </r>
  </si>
  <si>
    <r>
      <rPr>
        <sz val="10"/>
        <color rgb="FF000000"/>
        <rFont val="Calibri"/>
      </rPr>
      <t xml:space="preserve">• Предназначена для решения специализированных задач кругового обзора 
• Кронштейн настенный в комплекте
• Силовой крепеж в комплекте
</t>
    </r>
    <r>
      <rPr>
        <b/>
        <sz val="10"/>
        <color rgb="FF000000"/>
        <rFont val="Calibri"/>
      </rPr>
      <t xml:space="preserve">• Нейросетевая аналитика AI.lite на борту (все без обнаружения/распознавания лиц и номеров авто)
</t>
    </r>
    <r>
      <rPr>
        <sz val="10"/>
        <color rgb="FF000000"/>
        <rFont val="Calibri"/>
      </rPr>
      <t xml:space="preserve">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10"/>
        <color rgb="FF000000"/>
        <rFont val="Calibri"/>
      </rPr>
      <t xml:space="preserve">ТАБЛИЦА СОВМЕСТИМОСТИ АНАЛИТИКИ: 
</t>
    </r>
    <r>
      <rPr>
        <u/>
        <sz val="10"/>
        <color rgb="FF1155CC"/>
        <rFont val="Calibri"/>
      </rPr>
      <t>https://docs.google.com/spreadsheets/d/1J2cg3x0SrRaN-YmI2BmTAL3gnYb5gA0kbz49m4yf98M/edit?usp=sharing</t>
    </r>
  </si>
  <si>
    <t>Среднескоростные с бесконечным вращением 360°</t>
  </si>
  <si>
    <t>RL-IP82P18x</t>
  </si>
  <si>
    <t>Скоростная поворотная IP-камера 2 Мп 18x</t>
  </si>
  <si>
    <r>
      <rPr>
        <sz val="9"/>
        <color rgb="FF000000"/>
        <rFont val="Arial"/>
      </rPr>
      <t xml:space="preserve">• Разрешение </t>
    </r>
    <r>
      <rPr>
        <b/>
        <sz val="9"/>
        <color rgb="FFFF0000"/>
        <rFont val="Arial"/>
      </rPr>
      <t>2Мп(1920x1080)@25к/с</t>
    </r>
    <r>
      <rPr>
        <sz val="9"/>
        <color rgb="FF000000"/>
        <rFont val="Arial"/>
      </rPr>
      <t xml:space="preserve">
• Матрица 1/2.7’’ IMX290 с широким динамическим диапазоном
• DSP Hi3516D
</t>
    </r>
    <r>
      <rPr>
        <b/>
        <sz val="9"/>
        <color rgb="FFFF0000"/>
        <rFont val="Arial"/>
      </rPr>
      <t>• WDR, дБ: аппаратный 120</t>
    </r>
    <r>
      <rPr>
        <sz val="9"/>
        <color rgb="FF000000"/>
        <rFont val="Arial"/>
      </rPr>
      <t xml:space="preserve">
• Объектив, увеличение: </t>
    </r>
    <r>
      <rPr>
        <b/>
        <sz val="9"/>
        <color rgb="FFFF0000"/>
        <rFont val="Arial"/>
      </rPr>
      <t>18x</t>
    </r>
    <r>
      <rPr>
        <sz val="9"/>
        <color rgb="FF000000"/>
        <rFont val="Arial"/>
      </rPr>
      <t xml:space="preserve"> оптическое, 16x цифровое
• Объектив, мм: 5 -90мм (F1.78 ~ F2.86), угол обзора 53.3~ 3.8°
• Чувствительность, лк: 0.05
• Режим Starlight.ULTRA
• ИК-подсветка, м: 150, 10 (4+6)x LED 2.0 (синхронно с ZOOM)
 • PTZ параметры: 
Скорость поворота, °/сек:</t>
    </r>
    <r>
      <rPr>
        <b/>
        <sz val="9"/>
        <color rgb="FF000000"/>
        <rFont val="Arial"/>
      </rPr>
      <t xml:space="preserve"> 0.6-80</t>
    </r>
    <r>
      <rPr>
        <sz val="9"/>
        <color rgb="FF000000"/>
        <rFont val="Arial"/>
      </rPr>
      <t xml:space="preserve"> (120 по предустановке) 
Скорость наклона, °/сек: </t>
    </r>
    <r>
      <rPr>
        <b/>
        <sz val="9"/>
        <color rgb="FF000000"/>
        <rFont val="Arial"/>
      </rPr>
      <t>0.6-80</t>
    </r>
    <r>
      <rPr>
        <sz val="9"/>
        <color rgb="FF000000"/>
        <rFont val="Arial"/>
      </rPr>
      <t xml:space="preserve"> (100 по предустановке) 
Угол поворота, °: бесконечно 
Угол наклона, °/сек: -10..90 (с авторазворотом)
Скорость поворота/наклона соответствует кратности ZOOM
 3D позиционирование по ZOOM,</t>
    </r>
    <r>
      <rPr>
        <b/>
        <sz val="9"/>
        <color rgb="FFFF0000"/>
        <rFont val="Arial"/>
      </rPr>
      <t xml:space="preserve"> отслеживание объектов (автоматический трекинг)</t>
    </r>
    <r>
      <rPr>
        <sz val="9"/>
        <color rgb="FF000000"/>
        <rFont val="Arial"/>
      </rPr>
      <t xml:space="preserve">
• Сжатие H.265+, H264+, MJPEG; 3 видеопотока; 
• Потоки: основной/доп/мобильный
• Одновременное подключение: до 5 пользователей
• SD-слот
• Аудио выход/выход с питанием от тела камеры
• Тревожный вход/выход
• Температурный диапазон, °C: -30...+60
• IP66
 • Грозозащита (TVS): статика 6 кВ / перенапряжение 4 Кв
• Питание: DC12В / PoE</t>
    </r>
  </si>
  <si>
    <r>
      <rPr>
        <b/>
        <sz val="10"/>
        <color rgb="FF000000"/>
        <rFont val="Calibri"/>
      </rPr>
      <t xml:space="preserve">• Лицензия REVISOR VMS в комплекте
</t>
    </r>
    <r>
      <rPr>
        <sz val="10"/>
        <color rgb="FF000000"/>
        <rFont val="Calibri"/>
      </rPr>
      <t xml:space="preserve">• Предназначена для решения специализированных задач кругового обзора 
• Кронштейн настенный в комплекте
• Блок питания DC12В в комплекте
• Силовой крепеж в комплекте
</t>
    </r>
    <r>
      <rPr>
        <b/>
        <sz val="10"/>
        <color rgb="FF000000"/>
        <rFont val="Calibri"/>
      </rPr>
      <t xml:space="preserve">• Нейросетевая аналитика AI.full на борту 
</t>
    </r>
    <r>
      <rPr>
        <sz val="10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10"/>
        <color rgb="FF000000"/>
        <rFont val="Calibri"/>
      </rPr>
      <t xml:space="preserve">ТАБЛИЦА СОВМЕСТИМОСТИ АНАЛИТИКИ: 
</t>
    </r>
    <r>
      <rPr>
        <u/>
        <sz val="10"/>
        <color rgb="FF1155CC"/>
        <rFont val="Calibri"/>
      </rPr>
      <t>https://docs.google.com/spreadsheets/d/1J2cg3x0SrRaN-YmI2BmTAL3gnYb5gA0kbz49m4yf98M/edit?usp=sharing</t>
    </r>
  </si>
  <si>
    <t>RL-IP82P25x</t>
  </si>
  <si>
    <t>Скоростная поворотная IP-камера 2 Мп 25x</t>
  </si>
  <si>
    <r>
      <rPr>
        <sz val="9"/>
        <color rgb="FF000000"/>
        <rFont val="Arial"/>
      </rPr>
      <t xml:space="preserve">• Разрешение </t>
    </r>
    <r>
      <rPr>
        <b/>
        <sz val="9"/>
        <color rgb="FFFF0000"/>
        <rFont val="Arial"/>
      </rPr>
      <t>2Мп(1920x1080)@25к/с</t>
    </r>
    <r>
      <rPr>
        <sz val="9"/>
        <color rgb="FF000000"/>
        <rFont val="Arial"/>
      </rPr>
      <t xml:space="preserve">
• Матрица 1/2.7’’ IMX290 с широким динамическим диапазоном
• DSP Hi3516D
</t>
    </r>
    <r>
      <rPr>
        <b/>
        <sz val="9"/>
        <color rgb="FFFF0000"/>
        <rFont val="Arial"/>
      </rPr>
      <t>• WDR, дБ: аппаратный 120</t>
    </r>
    <r>
      <rPr>
        <sz val="9"/>
        <color rgb="FF000000"/>
        <rFont val="Arial"/>
      </rPr>
      <t xml:space="preserve">
• Объектив, увеличение: </t>
    </r>
    <r>
      <rPr>
        <b/>
        <sz val="9"/>
        <color rgb="FFFF0000"/>
        <rFont val="Arial"/>
      </rPr>
      <t>25x</t>
    </r>
    <r>
      <rPr>
        <sz val="9"/>
        <color rgb="FF000000"/>
        <rFont val="Arial"/>
      </rPr>
      <t xml:space="preserve"> оптическое, 16x цифровое
• Объектив, мм: 5 -125мм (F1.6 ~ F3.0), угол обзора 56.9~ 2.9°
• Чувствительность, лк: 0.05
• Режим Starlight.ULTRA
• ИК-подсветка, м: 150, 10 (4+6)x LED 2.0 (синхронно с ZOOM)
 • PTZ параметры: 
Скорость поворота, °/сек:</t>
    </r>
    <r>
      <rPr>
        <b/>
        <sz val="9"/>
        <color rgb="FF000000"/>
        <rFont val="Arial"/>
      </rPr>
      <t xml:space="preserve"> 0.6-80</t>
    </r>
    <r>
      <rPr>
        <sz val="9"/>
        <color rgb="FF000000"/>
        <rFont val="Arial"/>
      </rPr>
      <t xml:space="preserve"> (120 по предустановке) 
Скорость наклона, °/сек: </t>
    </r>
    <r>
      <rPr>
        <b/>
        <sz val="9"/>
        <color rgb="FF000000"/>
        <rFont val="Arial"/>
      </rPr>
      <t>0.6-80</t>
    </r>
    <r>
      <rPr>
        <sz val="9"/>
        <color rgb="FF000000"/>
        <rFont val="Arial"/>
      </rPr>
      <t xml:space="preserve"> (100 по предустановке) 
Угол поворота, °: бесконечно 
Угол наклона, °/сек: -10..90 (с авторазворотом)
Скорость поворота/наклона соответствует кратности ZOOM
 3D позиционирование по ZOOM,</t>
    </r>
    <r>
      <rPr>
        <b/>
        <sz val="9"/>
        <color rgb="FFFF0000"/>
        <rFont val="Arial"/>
      </rPr>
      <t xml:space="preserve"> отслеживание объектов (автоматический трекинг)</t>
    </r>
    <r>
      <rPr>
        <sz val="9"/>
        <color rgb="FF000000"/>
        <rFont val="Arial"/>
      </rPr>
      <t xml:space="preserve">
• Сжатие H.265+, H264+, MJPEG; 3 видеопотока; 
• Потоки: основной/доп/мобильный
• Одновременное подключение: до 5 пользователей
• SD-слот
• Аудио выход/выход с питанием от тела камеры
• Тревожный вход/выход
• Температурный диапазон, °C: -30...+60
• IP66
 • Грозозащита (TVS): статика 6 кВ / перенапряжение 4 Кв
• Питание: DC12В / PoE</t>
    </r>
  </si>
  <si>
    <r>
      <rPr>
        <b/>
        <sz val="10"/>
        <color rgb="FF000000"/>
        <rFont val="Calibri"/>
      </rPr>
      <t xml:space="preserve">• Лицензия REVISOR VMS в комплекте
</t>
    </r>
    <r>
      <rPr>
        <sz val="10"/>
        <color rgb="FF000000"/>
        <rFont val="Calibri"/>
      </rPr>
      <t xml:space="preserve">• Предназначена для решения специализированных задач кругового обзора 
• Кронштейн настенный в комплекте
• Блок питания DC12В в комплекте
• Силовой крепеж в комплекте
</t>
    </r>
    <r>
      <rPr>
        <b/>
        <sz val="10"/>
        <color rgb="FF000000"/>
        <rFont val="Calibri"/>
      </rPr>
      <t xml:space="preserve">• Нейросетевая аналитика AI.full на борту 
</t>
    </r>
    <r>
      <rPr>
        <sz val="10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10"/>
        <color rgb="FF000000"/>
        <rFont val="Calibri"/>
      </rPr>
      <t xml:space="preserve">ТАБЛИЦА СОВМЕСТИМОСТИ АНАЛИТИКИ: 
</t>
    </r>
    <r>
      <rPr>
        <u/>
        <sz val="10"/>
        <color rgb="FF1155CC"/>
        <rFont val="Calibri"/>
      </rPr>
      <t>https://docs.google.com/spreadsheets/d/1J2cg3x0SrRaN-YmI2BmTAL3gnYb5gA0kbz49m4yf98M/edit?usp=sharing</t>
    </r>
  </si>
  <si>
    <t>RL-IP85P25x</t>
  </si>
  <si>
    <t>Скоростная поворотная IP-камера 5 Мп 25x</t>
  </si>
  <si>
    <r>
      <rPr>
        <sz val="9"/>
        <color rgb="FF000000"/>
        <rFont val="Arial"/>
      </rPr>
      <t xml:space="preserve">• Разрешение </t>
    </r>
    <r>
      <rPr>
        <b/>
        <sz val="10"/>
        <color rgb="FFFF0000"/>
        <rFont val="Arial"/>
      </rPr>
      <t>5Мп(2688×1944)@30к/с</t>
    </r>
    <r>
      <rPr>
        <sz val="9"/>
        <color rgb="FF000000"/>
        <rFont val="Arial"/>
      </rPr>
      <t xml:space="preserve">
• Матрица 1/2.7’’ OS05A20 с широким динамическим диапазоном
• DSP Hi3516D
</t>
    </r>
    <r>
      <rPr>
        <b/>
        <sz val="9"/>
        <color rgb="FFFF0000"/>
        <rFont val="Arial"/>
      </rPr>
      <t>• WDR, дБ: аппаратный 120</t>
    </r>
    <r>
      <rPr>
        <sz val="9"/>
        <color rgb="FF000000"/>
        <rFont val="Arial"/>
      </rPr>
      <t xml:space="preserve">
• Объектив, увеличение: </t>
    </r>
    <r>
      <rPr>
        <b/>
        <sz val="9"/>
        <color rgb="FFFF0000"/>
        <rFont val="Arial"/>
      </rPr>
      <t>25x</t>
    </r>
    <r>
      <rPr>
        <sz val="9"/>
        <color rgb="FF000000"/>
        <rFont val="Arial"/>
      </rPr>
      <t xml:space="preserve"> оптическое, 16x цифровое
• Объектив, мм: 5 -125мм (F1.6 ~ F3.0), угол обзора 56.9~ 2.9°
• Чувствительность, лк: 0.05
• Режим Starlight.ULTRA
• ИК-подсветка, м: 150, 10 (4+6)x LED 2.0 (синхронно с ZOOM)
 • PTZ параметры: 
Скорость поворота, °/сек:</t>
    </r>
    <r>
      <rPr>
        <b/>
        <sz val="9"/>
        <color rgb="FF000000"/>
        <rFont val="Arial"/>
      </rPr>
      <t xml:space="preserve"> 0.6-80</t>
    </r>
    <r>
      <rPr>
        <sz val="9"/>
        <color rgb="FF000000"/>
        <rFont val="Arial"/>
      </rPr>
      <t xml:space="preserve"> (120 по предустановке) 
Скорость наклона, °/сек: </t>
    </r>
    <r>
      <rPr>
        <b/>
        <sz val="9"/>
        <color rgb="FF000000"/>
        <rFont val="Arial"/>
      </rPr>
      <t>0.6-80</t>
    </r>
    <r>
      <rPr>
        <sz val="9"/>
        <color rgb="FF000000"/>
        <rFont val="Arial"/>
      </rPr>
      <t xml:space="preserve"> (100 по предустановке) 
Угол поворота, °: бесконечно 
Угол наклона, °/сек: -10..90 (с авторазворотом)
Скорость поворота/наклона соответствует кратности ZOOM
 3D позиционирование по ZOOM,</t>
    </r>
    <r>
      <rPr>
        <b/>
        <sz val="9"/>
        <color rgb="FFFF0000"/>
        <rFont val="Arial"/>
      </rPr>
      <t xml:space="preserve"> отслеживание объектов (автоматический трекинг)</t>
    </r>
    <r>
      <rPr>
        <sz val="9"/>
        <color rgb="FF000000"/>
        <rFont val="Arial"/>
      </rPr>
      <t xml:space="preserve">
• Сжатие H.265+, H264+, MJPEG; 3 видеопотока; 
• Потоки: основной/доп/мобильный
• Одновременное подключение: до 5 пользователей
• SD-слот
• Аудио выход/выход с питанием от тела камеры
• Тревожный вход/выход
• Температурный диапазон, °C: -30...+60
• IP66
 • Грозозащита (TVS): статика 6 кВ / перенапряжение 4 Кв
• Питание: DC12В / PoE</t>
    </r>
  </si>
  <si>
    <r>
      <rPr>
        <b/>
        <sz val="10"/>
        <color rgb="FF000000"/>
        <rFont val="Calibri"/>
      </rPr>
      <t xml:space="preserve">• Лицензия REVISOR VMS в комплекте
</t>
    </r>
    <r>
      <rPr>
        <sz val="10"/>
        <color rgb="FF000000"/>
        <rFont val="Calibri"/>
      </rPr>
      <t xml:space="preserve">• Предназначена для решения специализированных задач кругового обзора 
• Кронштейн настенный в комплекте
• Блок питания DC12В в комплекте
• Силовой крепеж в комплекте
</t>
    </r>
    <r>
      <rPr>
        <b/>
        <sz val="10"/>
        <color rgb="FF000000"/>
        <rFont val="Calibri"/>
      </rPr>
      <t xml:space="preserve">• Нейросетевая аналитика AI.full на борту 
</t>
    </r>
    <r>
      <rPr>
        <sz val="10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10"/>
        <color rgb="FF000000"/>
        <rFont val="Calibri"/>
      </rPr>
      <t xml:space="preserve">ТАБЛИЦА СОВМЕСТИМОСТИ АНАЛИТИКИ: 
</t>
    </r>
    <r>
      <rPr>
        <u/>
        <sz val="10"/>
        <color rgb="FF1155CC"/>
        <rFont val="Calibri"/>
      </rPr>
      <t>https://docs.google.com/spreadsheets/d/1J2cg3x0SrRaN-YmI2BmTAL3gnYb5gA0kbz49m4yf98M/edit?usp=sharing</t>
    </r>
  </si>
  <si>
    <t>Высокоскоростные с бесконечным вращением 360°</t>
  </si>
  <si>
    <t>RL-IP85P33x</t>
  </si>
  <si>
    <t>Высокоскоростная поворотная IP-камера 5 Мп 33x</t>
  </si>
  <si>
    <r>
      <rPr>
        <sz val="9"/>
        <color rgb="FF000000"/>
        <rFont val="Arial"/>
      </rPr>
      <t xml:space="preserve">• Разрешение </t>
    </r>
    <r>
      <rPr>
        <b/>
        <sz val="9"/>
        <color rgb="FFFF0000"/>
        <rFont val="Arial"/>
      </rPr>
      <t>5Мп(2688×1944)@30к/с</t>
    </r>
    <r>
      <rPr>
        <sz val="9"/>
        <color rgb="FF000000"/>
        <rFont val="Arial"/>
      </rPr>
      <t xml:space="preserve">
• Матрица 1/2.7’’ OS05A20 с широким динамическим диапазоном
• </t>
    </r>
    <r>
      <rPr>
        <b/>
        <sz val="9"/>
        <color rgb="FFFF0000"/>
        <rFont val="Arial"/>
      </rPr>
      <t>WDR, дБ: аппаратный 120</t>
    </r>
    <r>
      <rPr>
        <sz val="9"/>
        <color rgb="FF000000"/>
        <rFont val="Arial"/>
      </rPr>
      <t xml:space="preserve">
• Объектив, увеличение: </t>
    </r>
    <r>
      <rPr>
        <b/>
        <sz val="9"/>
        <color rgb="FFFF0000"/>
        <rFont val="Arial"/>
      </rPr>
      <t xml:space="preserve">33x </t>
    </r>
    <r>
      <rPr>
        <sz val="9"/>
        <color rgb="FF000000"/>
        <rFont val="Arial"/>
      </rPr>
      <t xml:space="preserve">оптическое, 16x цифровое
• Объектив, мм: 4.3-142, (F1.5 ~ F4.8), угол обзора 62 ~  2.2°
• Чувствительность, лк: 0.05
• Режим Starlight.ULTRA
• ИК-подсветка, м: 150, 10 (4+6)x LED 2.0 (синхронно с ZOOM)
 • PTZ параметры: 
Скорость поворота, </t>
    </r>
    <r>
      <rPr>
        <b/>
        <sz val="9"/>
        <color rgb="FFFF0000"/>
        <rFont val="Arial"/>
      </rPr>
      <t>°/сек: 0.1-300</t>
    </r>
    <r>
      <rPr>
        <sz val="9"/>
        <color rgb="FF000000"/>
        <rFont val="Arial"/>
      </rPr>
      <t xml:space="preserve"> 
Скорость наклона,</t>
    </r>
    <r>
      <rPr>
        <b/>
        <sz val="9"/>
        <color rgb="FFFF0000"/>
        <rFont val="Arial"/>
      </rPr>
      <t xml:space="preserve"> °/сек: 0.1-100</t>
    </r>
    <r>
      <rPr>
        <sz val="9"/>
        <color rgb="FF000000"/>
        <rFont val="Arial"/>
      </rPr>
      <t xml:space="preserve">
Угол поворота, °: бесконечно 
Угол наклона, °/сек: -10..95 
Скорость поворота/наклона соответствует кратности ZOOM
 3D позиционирование по ZOOM, </t>
    </r>
    <r>
      <rPr>
        <b/>
        <sz val="9"/>
        <color rgb="FFFF0000"/>
        <rFont val="Arial"/>
      </rPr>
      <t>отслеживание объектов (автоматический трекинг)</t>
    </r>
    <r>
      <rPr>
        <sz val="9"/>
        <color rgb="FF000000"/>
        <rFont val="Arial"/>
      </rPr>
      <t xml:space="preserve">
• Сжатие H.265+, H264+, MJPEG; 3 видеопотока; 
• Потоки: основной/доп/мобильный
• Одновременное подключение: до 7 пользователей
• SD-слот (SD до 2Тб), ANR резервирование
• Аудио выход/выход с питанием от тела камеры
• Тревожный вход/выход
• Температурный диапазон, °C: -30...+60
• IP66
 • Грозозащита (TVS): статика 6 кВ / перенапряжение 4 Кв
• Питание: </t>
    </r>
    <r>
      <rPr>
        <b/>
        <sz val="9"/>
        <color rgb="FFFF0000"/>
        <rFont val="Arial"/>
      </rPr>
      <t>DC12В / AC24В / PoE</t>
    </r>
  </si>
  <si>
    <r>
      <rPr>
        <b/>
        <sz val="10"/>
        <color rgb="FF000000"/>
        <rFont val="Calibri"/>
      </rPr>
      <t xml:space="preserve">• Лицензия REVISOR VMS в комплекте
</t>
    </r>
    <r>
      <rPr>
        <sz val="10"/>
        <color rgb="FF000000"/>
        <rFont val="Calibri"/>
      </rPr>
      <t xml:space="preserve">• Предназначена для решения специализированных задач кругового обзора 
• Кронштейн настенный в комплекте
• Блок питания DC12В в комплекте
• Силовой крепеж в комплекте
</t>
    </r>
    <r>
      <rPr>
        <b/>
        <sz val="10"/>
        <color rgb="FF000000"/>
        <rFont val="Calibri"/>
      </rPr>
      <t xml:space="preserve">• Нейросетевая аналитика AI.full на борту 
</t>
    </r>
    <r>
      <rPr>
        <sz val="10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10"/>
        <color rgb="FF000000"/>
        <rFont val="Calibri"/>
      </rPr>
      <t xml:space="preserve">ТАБЛИЦА СОВМЕСТИМОСТИ АНАЛИТИКИ: 
</t>
    </r>
    <r>
      <rPr>
        <u/>
        <sz val="10"/>
        <color rgb="FF1155CC"/>
        <rFont val="Calibri"/>
      </rPr>
      <t>https://docs.google.com/spreadsheets/d/1J2cg3x0SrRaN-YmI2BmTAL3gnYb5gA0kbz49m4yf98M/edit?usp=sharing</t>
    </r>
  </si>
  <si>
    <t>RL-IP88P37x</t>
  </si>
  <si>
    <t>Высокоскоростная поворотная IP-камера 8 Мп 37x</t>
  </si>
  <si>
    <r>
      <rPr>
        <sz val="9"/>
        <color rgb="FF000000"/>
        <rFont val="Arial"/>
      </rPr>
      <t xml:space="preserve">• Разрешение </t>
    </r>
    <r>
      <rPr>
        <b/>
        <sz val="9"/>
        <color rgb="FFFF0000"/>
        <rFont val="Arial"/>
      </rPr>
      <t>8Мп(3840x2160)@30к/с</t>
    </r>
    <r>
      <rPr>
        <sz val="9"/>
        <color rgb="FF000000"/>
        <rFont val="Arial"/>
      </rPr>
      <t xml:space="preserve">
• Матрица 1/1.8"  с широким динамическим диапазоном
• </t>
    </r>
    <r>
      <rPr>
        <b/>
        <sz val="9"/>
        <color rgb="FFFF0000"/>
        <rFont val="Arial"/>
      </rPr>
      <t>WDR, дБ: аппаратный 120</t>
    </r>
    <r>
      <rPr>
        <sz val="9"/>
        <color rgb="FF000000"/>
        <rFont val="Arial"/>
      </rPr>
      <t xml:space="preserve">
• Объектив, увеличение: </t>
    </r>
    <r>
      <rPr>
        <b/>
        <sz val="9"/>
        <color rgb="FFFF0000"/>
        <rFont val="Arial"/>
      </rPr>
      <t xml:space="preserve">37x </t>
    </r>
    <r>
      <rPr>
        <sz val="9"/>
        <color rgb="FF000000"/>
        <rFont val="Arial"/>
      </rPr>
      <t xml:space="preserve">оптическое, 16x цифровое
• Объектив, мм: 5.5-202, (F1.5 ~ F4.8), угол обзора 60 ~  2.3°
• Чувствительность, лк: 0.0005
• ИК-подсветка, м: 200, 10 (4+6)x LED 2.0 (синхронно с ZOOM)
• Белая подсветка, м: 40
</t>
    </r>
    <r>
      <rPr>
        <b/>
        <sz val="9"/>
        <color rgb="FF0000FF"/>
        <rFont val="Arial"/>
      </rPr>
      <t xml:space="preserve">• DIS- цифровая стабилизация изображения
</t>
    </r>
    <r>
      <rPr>
        <sz val="9"/>
        <color rgb="FF000000"/>
        <rFont val="Arial"/>
      </rPr>
      <t xml:space="preserve"> • PTZ параметры: 
Скорость поворота, </t>
    </r>
    <r>
      <rPr>
        <b/>
        <sz val="9"/>
        <color rgb="FFFF0000"/>
        <rFont val="Arial"/>
      </rPr>
      <t>°/сек: 0.6-300</t>
    </r>
    <r>
      <rPr>
        <sz val="9"/>
        <color rgb="FF000000"/>
        <rFont val="Arial"/>
      </rPr>
      <t xml:space="preserve"> 
Скорость наклона,</t>
    </r>
    <r>
      <rPr>
        <b/>
        <sz val="9"/>
        <color rgb="FFFF0000"/>
        <rFont val="Arial"/>
      </rPr>
      <t xml:space="preserve"> °/сек: 0.6-100</t>
    </r>
    <r>
      <rPr>
        <sz val="9"/>
        <color rgb="FF000000"/>
        <rFont val="Arial"/>
      </rPr>
      <t xml:space="preserve">
Угол поворота, °: бесконечно 
Угол наклона, °/сек: -20..90 
Скорость поворота/наклона соответствует кратности ZOOM
 3D позиционирование по ZOOM, </t>
    </r>
    <r>
      <rPr>
        <b/>
        <sz val="9"/>
        <color rgb="FFFF0000"/>
        <rFont val="Arial"/>
      </rPr>
      <t>отслеживание объектов (автоматический трекинг)</t>
    </r>
    <r>
      <rPr>
        <sz val="9"/>
        <color rgb="FF000000"/>
        <rFont val="Arial"/>
      </rPr>
      <t xml:space="preserve">
• Сжатие H.265+, H264+, MJPEG; 3 видеопотока; 
• Потоки: основной/доп/мобильный
• Одновременное подключение: до 7 пользователей
• Режим </t>
    </r>
    <r>
      <rPr>
        <b/>
        <sz val="9"/>
        <color rgb="FFFF00FF"/>
        <rFont val="Arial"/>
      </rPr>
      <t>ALERT</t>
    </r>
    <r>
      <rPr>
        <sz val="9"/>
        <color rgb="FF000000"/>
        <rFont val="Arial"/>
      </rPr>
      <t xml:space="preserve">!: встроенный динамик 96дБ, полицейские огни
• Встроенный микрофон, SD-слот (SD до 2Тб), ANR резервирование
• Аудио выход/выход с питанием от тела камеры
• Тревожный вход/выход, RS-485
• Температурный диапазон, °C: -30...+60
• IP67, </t>
    </r>
    <r>
      <rPr>
        <b/>
        <sz val="9"/>
        <color rgb="FFFF0000"/>
        <rFont val="Arial"/>
      </rPr>
      <t>IK10 вандалозаита</t>
    </r>
    <r>
      <rPr>
        <sz val="9"/>
        <color rgb="FF000000"/>
        <rFont val="Arial"/>
      </rPr>
      <t xml:space="preserve">
 • Грозозащита (TVS): статика 6 кВ / перенапряжение 4 Кв
• Питание: </t>
    </r>
    <r>
      <rPr>
        <b/>
        <sz val="9"/>
        <color rgb="FFFF0000"/>
        <rFont val="Arial"/>
      </rPr>
      <t>DC36В / AC24В / Hi-PoE (потребление до 45Вт)</t>
    </r>
  </si>
  <si>
    <r>
      <rPr>
        <b/>
        <sz val="10"/>
        <color rgb="FF000000"/>
        <rFont val="Calibri"/>
      </rPr>
      <t xml:space="preserve">• Лицензия REVISOR VMS в комплекте
</t>
    </r>
    <r>
      <rPr>
        <sz val="10"/>
        <color rgb="FF000000"/>
        <rFont val="Calibri"/>
      </rPr>
      <t xml:space="preserve">• Предназначена для решения специализированных задач кругового обзора 
• Кронштейн настенный в комплекте
• Блок питания DC36В в комплекте
• Силовой крепеж в комплекте
</t>
    </r>
    <r>
      <rPr>
        <b/>
        <sz val="10"/>
        <color rgb="FF000000"/>
        <rFont val="Calibri"/>
      </rPr>
      <t xml:space="preserve">• Нейросетевая аналитика AI.full на борту 
</t>
    </r>
    <r>
      <rPr>
        <sz val="10"/>
        <color rgb="FF000000"/>
        <rFont val="Calibri"/>
      </rPr>
      <t xml:space="preserve">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b/>
        <sz val="10"/>
        <color rgb="FF000000"/>
        <rFont val="Calibri"/>
      </rPr>
      <t xml:space="preserve">ТАБЛИЦА СОВМЕСТИМОСТИ АНАЛИТИКИ: 
</t>
    </r>
    <r>
      <rPr>
        <u/>
        <sz val="10"/>
        <color rgb="FF1155CC"/>
        <rFont val="Calibri"/>
      </rPr>
      <t>https://docs.google.com/spreadsheets/d/1J2cg3x0SrRaN-YmI2BmTAL3gnYb5gA0kbz49m4yf98M/edit?usp=sharing</t>
    </r>
  </si>
  <si>
    <t>СЕРИЯ проектных камер для задач наблюдения в тепловизионном спектре с нейросетевой аналитикой AI  и усиленной защитой</t>
  </si>
  <si>
    <t>Тепловизоры двуспектральные 256x192</t>
  </si>
  <si>
    <t>RL-THERMAL15.7</t>
  </si>
  <si>
    <t xml:space="preserve">Двухспектральная тепловизионная IP-камера с нейросетевой аналитикой (AI) и измерением температуры
</t>
  </si>
  <si>
    <r>
      <rPr>
        <b/>
        <sz val="9"/>
        <color rgb="FF000000"/>
        <rFont val="Calibri"/>
      </rPr>
      <t xml:space="preserve">Тепловизионный модуль: </t>
    </r>
    <r>
      <rPr>
        <sz val="9"/>
        <color rgb="FF000000"/>
        <rFont val="Calibri"/>
      </rPr>
      <t xml:space="preserve">
Vanadium Oxide Focal Plane неохлаждаемый 256x192; плотность детекторов 12мкм; LWIR 8-14μm, объектив </t>
    </r>
    <r>
      <rPr>
        <b/>
        <sz val="9"/>
        <color rgb="FFFF0000"/>
        <rFont val="Calibri"/>
      </rPr>
      <t>7мм</t>
    </r>
    <r>
      <rPr>
        <sz val="9"/>
        <color rgb="FF000000"/>
        <rFont val="Calibri"/>
      </rPr>
      <t xml:space="preserve">; область обзора 56°×42°; шумовая эквивалентная разность температур ≤50 mk @ 25°C F#1.0, 25Hz; IFOV 3.75 мрад; апертура F1.1.
</t>
    </r>
    <r>
      <rPr>
        <b/>
        <sz val="9"/>
        <color rgb="FF000000"/>
        <rFont val="Calibri"/>
      </rPr>
      <t xml:space="preserve">Оптический модуль: </t>
    </r>
    <r>
      <rPr>
        <sz val="9"/>
        <color rgb="FF000000"/>
        <rFont val="Calibri"/>
      </rPr>
      <t xml:space="preserve">
1/2.7" Progressive CMOS;  2592x1944@25к/с; объектив 3.6мм; угол обзора 81°(гор)×57°(верт); Цвет: 0.003 лк @(F1.6), Ч/Б: 0 @ИК вкл;
Сжатие H.265/H.264/MJPEG; G.711u/G.711a; </t>
    </r>
    <r>
      <rPr>
        <b/>
        <sz val="9"/>
        <color rgb="FF000000"/>
        <rFont val="Calibri"/>
      </rPr>
      <t>WDR</t>
    </r>
    <r>
      <rPr>
        <sz val="9"/>
        <color rgb="FF000000"/>
        <rFont val="Calibri"/>
      </rPr>
      <t xml:space="preserve">, BLC, HLC, ROI; 
Объединение оптического и тепловизионного изображения на тепловизионном канале (Fusion view);
</t>
    </r>
    <r>
      <rPr>
        <b/>
        <sz val="9"/>
        <color rgb="FF000000"/>
        <rFont val="Calibri"/>
      </rPr>
      <t>Дополнительно</t>
    </r>
    <r>
      <rPr>
        <sz val="9"/>
        <color rgb="FF000000"/>
        <rFont val="Calibri"/>
      </rPr>
      <t xml:space="preserve">: 
встроенная сигнализация ALERT! с динамиком, полицейскими огнями и белым LED светом
слот для microSD до 256Гб; 
аудио вход/выход 1/1; 
вход/выход тревоги  1/1;
</t>
    </r>
    <r>
      <rPr>
        <b/>
        <sz val="9"/>
        <color rgb="FF000000"/>
        <rFont val="Calibri"/>
      </rPr>
      <t>Питание:</t>
    </r>
    <r>
      <rPr>
        <sz val="9"/>
        <color rgb="FF000000"/>
        <rFont val="Calibri"/>
      </rPr>
      <t xml:space="preserve"> PoE (802.3af)/DC12В; 
</t>
    </r>
    <r>
      <rPr>
        <b/>
        <sz val="9"/>
        <color rgb="FF000000"/>
        <rFont val="Calibri"/>
      </rPr>
      <t>Защита</t>
    </r>
    <r>
      <rPr>
        <sz val="9"/>
        <color rgb="FF000000"/>
        <rFont val="Calibri"/>
      </rPr>
      <t xml:space="preserve">:  -40 °C...+60 °C; IP67; защита от перенапряжения до 6кВ; статического разряда прикосновение/воздух 6кВ/8кВ; </t>
    </r>
  </si>
  <si>
    <r>
      <rPr>
        <b/>
        <sz val="10"/>
        <color rgb="FFFF0000"/>
        <rFont val="Calibri"/>
      </rPr>
      <t>Замер</t>
    </r>
    <r>
      <rPr>
        <b/>
        <sz val="10"/>
        <color rgb="FF000000"/>
        <rFont val="Calibri"/>
      </rPr>
      <t xml:space="preserve"> </t>
    </r>
    <r>
      <rPr>
        <b/>
        <sz val="10"/>
        <color rgb="FFFF0000"/>
        <rFont val="Calibri"/>
      </rPr>
      <t>температуры</t>
    </r>
    <r>
      <rPr>
        <b/>
        <sz val="10"/>
        <color rgb="FF000000"/>
        <rFont val="Calibri"/>
      </rPr>
      <t xml:space="preserve">: 
</t>
    </r>
    <r>
      <rPr>
        <sz val="10"/>
        <color rgb="FF000000"/>
        <rFont val="Calibri"/>
      </rPr>
      <t xml:space="preserve">общий по всей области, 12 точек, 12 областей, 12 линий
</t>
    </r>
    <r>
      <rPr>
        <b/>
        <sz val="10"/>
        <color rgb="FF000000"/>
        <rFont val="Calibri"/>
      </rPr>
      <t>Диапазон</t>
    </r>
    <r>
      <rPr>
        <sz val="10"/>
        <color rgb="FF000000"/>
        <rFont val="Calibri"/>
      </rPr>
      <t xml:space="preserve">: -20 °C.. + 150 °C, точность: ± 8 °C, динамическое отслеживание температуры
</t>
    </r>
    <r>
      <rPr>
        <b/>
        <sz val="10"/>
        <color rgb="FF000000"/>
        <rFont val="Calibri"/>
      </rPr>
      <t xml:space="preserve">
</t>
    </r>
    <r>
      <rPr>
        <b/>
        <sz val="10"/>
        <color rgb="FFFF0000"/>
        <rFont val="Calibri"/>
      </rPr>
      <t>Аналитика тепловизора</t>
    </r>
    <r>
      <rPr>
        <b/>
        <sz val="10"/>
        <color rgb="FF000000"/>
        <rFont val="Calibri"/>
      </rPr>
      <t xml:space="preserve">: 
</t>
    </r>
    <r>
      <rPr>
        <sz val="10"/>
        <color rgb="FF000000"/>
        <rFont val="Calibri"/>
      </rPr>
      <t xml:space="preserve">нарушение периметра, пересечение линии, детектор пламени, превышение температуры; 
</t>
    </r>
    <r>
      <rPr>
        <b/>
        <sz val="10"/>
        <color rgb="FFFF0000"/>
        <rFont val="Calibri"/>
      </rPr>
      <t>Аналитика оптической камеры</t>
    </r>
    <r>
      <rPr>
        <b/>
        <sz val="10"/>
        <color rgb="FF000000"/>
        <rFont val="Calibri"/>
      </rPr>
      <t>:</t>
    </r>
    <r>
      <rPr>
        <sz val="10"/>
        <color rgb="FF000000"/>
        <rFont val="Calibri"/>
      </rPr>
      <t xml:space="preserve"> 
FACEDETECTION (обнаружение лиц)/Распознавание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 xml:space="preserve">ТАБЛИЦА СОВМЕСТИМОСТИ АНАЛИТИКИ: 
</t>
    </r>
    <r>
      <rPr>
        <u/>
        <sz val="8"/>
        <color rgb="FF1155CC"/>
        <rFont val="Calibri"/>
      </rPr>
      <t>https://docs.google.com/spreadsheets/d/1J2cg3x0SrRaN-YmI2BmTAL3gnYb5gA0kbz49m4yf98M/edit?usp=sharing</t>
    </r>
  </si>
  <si>
    <t>RL-THERMAL15.3.2</t>
  </si>
  <si>
    <t>Двухспектральная тепловизионная IP-камера с нейросетевой аналитикой (AI) и измерением температуры</t>
  </si>
  <si>
    <r>
      <rPr>
        <b/>
        <sz val="9"/>
        <color rgb="FF000000"/>
        <rFont val="Calibri"/>
      </rPr>
      <t xml:space="preserve">Тепловизионный модуль: </t>
    </r>
    <r>
      <rPr>
        <sz val="9"/>
        <color rgb="FF000000"/>
        <rFont val="Calibri"/>
      </rPr>
      <t xml:space="preserve">
Vanadium Oxide Focal Plane неохлаждаемый 256x192; плотность детекторов 12мкм; LWIR 8-14μm, объектив </t>
    </r>
    <r>
      <rPr>
        <b/>
        <sz val="9"/>
        <color rgb="FFFF0000"/>
        <rFont val="Calibri"/>
      </rPr>
      <t>3,2мм</t>
    </r>
    <r>
      <rPr>
        <sz val="9"/>
        <color rgb="FF000000"/>
        <rFont val="Calibri"/>
      </rPr>
      <t xml:space="preserve">; область обзора 56°×42°; шумовая эквивалентная разность температур ≤50 mk @ 25°C F#1.0, 25Hz; IFOV 3.75 мрад; апертура F1.1.
</t>
    </r>
    <r>
      <rPr>
        <b/>
        <sz val="9"/>
        <color rgb="FF000000"/>
        <rFont val="Calibri"/>
      </rPr>
      <t xml:space="preserve">Оптический модуль: </t>
    </r>
    <r>
      <rPr>
        <sz val="9"/>
        <color rgb="FF000000"/>
        <rFont val="Calibri"/>
      </rPr>
      <t xml:space="preserve">
1/2.7" Progressive CMOS;  2592x1944@25к/с; объектив 3.6мм; угол обзора 81°(гор)×57°(верт); Цвет: 0.003 лк @(F1.6), Ч/Б: 0 @ИК вкл;
Сжатие H.265/H.264/MJPEG; G.711u/G.711a; </t>
    </r>
    <r>
      <rPr>
        <b/>
        <sz val="9"/>
        <color rgb="FF000000"/>
        <rFont val="Calibri"/>
      </rPr>
      <t>WDR</t>
    </r>
    <r>
      <rPr>
        <sz val="9"/>
        <color rgb="FF000000"/>
        <rFont val="Calibri"/>
      </rPr>
      <t xml:space="preserve">, BLC, HLC, ROI; 
Объединение оптического и тепловизионного изображения на тепловизионном канале (Fusion view);
</t>
    </r>
    <r>
      <rPr>
        <b/>
        <sz val="9"/>
        <color rgb="FF000000"/>
        <rFont val="Calibri"/>
      </rPr>
      <t>Дополнительно</t>
    </r>
    <r>
      <rPr>
        <sz val="9"/>
        <color rgb="FF000000"/>
        <rFont val="Calibri"/>
      </rPr>
      <t xml:space="preserve">: 
встроенная сигнализация ALERT! с динамиком, полицейскими огнями и белым LED светом
слот для microSD до 256Гб; 
аудио вход/выход 1/1; 
вход/выход тревоги  1/1;
</t>
    </r>
    <r>
      <rPr>
        <b/>
        <sz val="9"/>
        <color rgb="FF000000"/>
        <rFont val="Calibri"/>
      </rPr>
      <t>Питание</t>
    </r>
    <r>
      <rPr>
        <sz val="9"/>
        <color rgb="FF000000"/>
        <rFont val="Calibri"/>
      </rPr>
      <t xml:space="preserve">: PoE (802.3af)/DC12В; 
</t>
    </r>
    <r>
      <rPr>
        <b/>
        <sz val="9"/>
        <color rgb="FF000000"/>
        <rFont val="Calibri"/>
      </rPr>
      <t>Защита</t>
    </r>
    <r>
      <rPr>
        <sz val="9"/>
        <color rgb="FF000000"/>
        <rFont val="Calibri"/>
      </rPr>
      <t xml:space="preserve">:  -40 °C...+60 °C; IP67; защита от перенапряжения до 6кВ; статического разряда прикосновение/воздух 6кВ/8кВ; </t>
    </r>
  </si>
  <si>
    <r>
      <rPr>
        <b/>
        <sz val="10"/>
        <color rgb="FFFF0000"/>
        <rFont val="Calibri"/>
      </rPr>
      <t>Замер</t>
    </r>
    <r>
      <rPr>
        <b/>
        <sz val="10"/>
        <color rgb="FF000000"/>
        <rFont val="Calibri"/>
      </rPr>
      <t xml:space="preserve"> </t>
    </r>
    <r>
      <rPr>
        <b/>
        <sz val="10"/>
        <color rgb="FFFF0000"/>
        <rFont val="Calibri"/>
      </rPr>
      <t>температуры</t>
    </r>
    <r>
      <rPr>
        <b/>
        <sz val="10"/>
        <color rgb="FF000000"/>
        <rFont val="Calibri"/>
      </rPr>
      <t xml:space="preserve">: 
</t>
    </r>
    <r>
      <rPr>
        <sz val="10"/>
        <color rgb="FF000000"/>
        <rFont val="Calibri"/>
      </rPr>
      <t xml:space="preserve">общий по всей области, 12 точек, 12 областей, 12 линий
</t>
    </r>
    <r>
      <rPr>
        <b/>
        <sz val="10"/>
        <color rgb="FF000000"/>
        <rFont val="Calibri"/>
      </rPr>
      <t>Диапазон</t>
    </r>
    <r>
      <rPr>
        <sz val="10"/>
        <color rgb="FF000000"/>
        <rFont val="Calibri"/>
      </rPr>
      <t xml:space="preserve">: -20 °C.. + 150 °C, точность: ± 8 °C, динамическое отслеживание температуры
</t>
    </r>
    <r>
      <rPr>
        <b/>
        <sz val="10"/>
        <color rgb="FF000000"/>
        <rFont val="Calibri"/>
      </rPr>
      <t xml:space="preserve">
</t>
    </r>
    <r>
      <rPr>
        <b/>
        <sz val="10"/>
        <color rgb="FFFF0000"/>
        <rFont val="Calibri"/>
      </rPr>
      <t>Аналитика тепловизора</t>
    </r>
    <r>
      <rPr>
        <b/>
        <sz val="10"/>
        <color rgb="FF000000"/>
        <rFont val="Calibri"/>
      </rPr>
      <t xml:space="preserve">: 
</t>
    </r>
    <r>
      <rPr>
        <sz val="10"/>
        <color rgb="FF000000"/>
        <rFont val="Calibri"/>
      </rPr>
      <t xml:space="preserve">нарушение периметра, пересечение линии, детектор пламени, превышение температуры; 
</t>
    </r>
    <r>
      <rPr>
        <b/>
        <sz val="10"/>
        <color rgb="FFFF0000"/>
        <rFont val="Calibri"/>
      </rPr>
      <t>Аналитика оптической камеры</t>
    </r>
    <r>
      <rPr>
        <b/>
        <sz val="10"/>
        <color rgb="FF000000"/>
        <rFont val="Calibri"/>
      </rPr>
      <t>:</t>
    </r>
    <r>
      <rPr>
        <sz val="10"/>
        <color rgb="FF000000"/>
        <rFont val="Calibri"/>
      </rPr>
      <t xml:space="preserve"> 
FACEDETECTION (обнаружение лиц)/Распознавание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 xml:space="preserve">ТАБЛИЦА СОВМЕСТИМОСТИ АНАЛИТИКИ: 
</t>
    </r>
    <r>
      <rPr>
        <u/>
        <sz val="8"/>
        <color rgb="FF1155CC"/>
        <rFont val="Calibri"/>
      </rPr>
      <t>https://docs.google.com/spreadsheets/d/1J2cg3x0SrRaN-YmI2BmTAL3gnYb5gA0kbz49m4yf98M/edit?usp=sharing</t>
    </r>
  </si>
  <si>
    <t>RL-THERMAL25.7</t>
  </si>
  <si>
    <r>
      <rPr>
        <b/>
        <sz val="9"/>
        <color rgb="FF000000"/>
        <rFont val="Calibri"/>
      </rPr>
      <t xml:space="preserve">Тепловизионный модуль: </t>
    </r>
    <r>
      <rPr>
        <sz val="9"/>
        <color rgb="FF000000"/>
        <rFont val="Calibri"/>
      </rPr>
      <t xml:space="preserve">
Vanadium Oxide Focal Plane неохлаждаемый 256x192; плотность детекторов 12мкм; LWIR 8-14μm, объектив </t>
    </r>
    <r>
      <rPr>
        <b/>
        <sz val="9"/>
        <color rgb="FFFF0000"/>
        <rFont val="Calibri"/>
      </rPr>
      <t>7мм</t>
    </r>
    <r>
      <rPr>
        <sz val="9"/>
        <color rgb="FF000000"/>
        <rFont val="Calibri"/>
      </rPr>
      <t xml:space="preserve">; область обзора 56°×42°; шумовая эквивалентная разность температур ≤50 mk @ 25°C F#1.0, 25Hz; IFOV 3.75 мрад; апертура F1.1.
</t>
    </r>
    <r>
      <rPr>
        <b/>
        <sz val="9"/>
        <color rgb="FF000000"/>
        <rFont val="Calibri"/>
      </rPr>
      <t xml:space="preserve">Оптический модуль: </t>
    </r>
    <r>
      <rPr>
        <sz val="9"/>
        <color rgb="FF000000"/>
        <rFont val="Calibri"/>
      </rPr>
      <t xml:space="preserve">
1/2.7" Progressive CMOS;  2592x1944@25к/с; объектив 3.6мм; угол обзора 81°(гор)×57°(верт); Цвет: 0.003 лк @(F1.6), Ч/Б: 0 @ИК вкл;
Сжатие H.265/H.264/MJPEG; G.711u/G.711a; </t>
    </r>
    <r>
      <rPr>
        <b/>
        <sz val="9"/>
        <color rgb="FF000000"/>
        <rFont val="Calibri"/>
      </rPr>
      <t>WDR</t>
    </r>
    <r>
      <rPr>
        <sz val="9"/>
        <color rgb="FF000000"/>
        <rFont val="Calibri"/>
      </rPr>
      <t xml:space="preserve">, BLC, HLC, ROI; 
Объединение оптического и тепловизионного изображения на тепловизионном канале (Fusion view);
</t>
    </r>
    <r>
      <rPr>
        <b/>
        <sz val="9"/>
        <color rgb="FF000000"/>
        <rFont val="Calibri"/>
      </rPr>
      <t>Дополнительно</t>
    </r>
    <r>
      <rPr>
        <sz val="9"/>
        <color rgb="FF000000"/>
        <rFont val="Calibri"/>
      </rPr>
      <t xml:space="preserve">: 
встроенная сигнализация ALERT! с динамиком, полицейскими огнями и белым LED светом
слот для microSD до 256Гб; 
аудио вход/выход 1/1; 
вход/выход тревоги  1/1;
</t>
    </r>
    <r>
      <rPr>
        <b/>
        <sz val="9"/>
        <color rgb="FF000000"/>
        <rFont val="Calibri"/>
      </rPr>
      <t>Питание:</t>
    </r>
    <r>
      <rPr>
        <sz val="9"/>
        <color rgb="FF000000"/>
        <rFont val="Calibri"/>
      </rPr>
      <t xml:space="preserve"> PoE (802.3af)/DC12В; 
</t>
    </r>
    <r>
      <rPr>
        <b/>
        <sz val="9"/>
        <color rgb="FF000000"/>
        <rFont val="Calibri"/>
      </rPr>
      <t>Защита</t>
    </r>
    <r>
      <rPr>
        <sz val="9"/>
        <color rgb="FF000000"/>
        <rFont val="Calibri"/>
      </rPr>
      <t xml:space="preserve">:  -40 °C...+60 °C; IP67; защита от перенапряжения до 6кВ; статического разряда прикосновение/воздух 6кВ/8кВ; </t>
    </r>
  </si>
  <si>
    <r>
      <rPr>
        <b/>
        <sz val="10"/>
        <color rgb="FFFF0000"/>
        <rFont val="Calibri"/>
      </rPr>
      <t>Замер</t>
    </r>
    <r>
      <rPr>
        <b/>
        <sz val="10"/>
        <color rgb="FF000000"/>
        <rFont val="Calibri"/>
      </rPr>
      <t xml:space="preserve"> </t>
    </r>
    <r>
      <rPr>
        <b/>
        <sz val="10"/>
        <color rgb="FFFF0000"/>
        <rFont val="Calibri"/>
      </rPr>
      <t>температуры</t>
    </r>
    <r>
      <rPr>
        <b/>
        <sz val="10"/>
        <color rgb="FF000000"/>
        <rFont val="Calibri"/>
      </rPr>
      <t xml:space="preserve">: 
</t>
    </r>
    <r>
      <rPr>
        <sz val="10"/>
        <color rgb="FF000000"/>
        <rFont val="Calibri"/>
      </rPr>
      <t xml:space="preserve">общий по всей области, 12 точек, 12 областей, 12 линий
</t>
    </r>
    <r>
      <rPr>
        <b/>
        <sz val="10"/>
        <color rgb="FF000000"/>
        <rFont val="Calibri"/>
      </rPr>
      <t>Диапазон</t>
    </r>
    <r>
      <rPr>
        <sz val="10"/>
        <color rgb="FF000000"/>
        <rFont val="Calibri"/>
      </rPr>
      <t xml:space="preserve">: -20 °C.. + 150 °C, точность: ± 8 °C, динамическое отслеживание температуры
</t>
    </r>
    <r>
      <rPr>
        <b/>
        <sz val="10"/>
        <color rgb="FF000000"/>
        <rFont val="Calibri"/>
      </rPr>
      <t xml:space="preserve">
</t>
    </r>
    <r>
      <rPr>
        <b/>
        <sz val="10"/>
        <color rgb="FFFF0000"/>
        <rFont val="Calibri"/>
      </rPr>
      <t>Аналитика тепловизора</t>
    </r>
    <r>
      <rPr>
        <b/>
        <sz val="10"/>
        <color rgb="FF000000"/>
        <rFont val="Calibri"/>
      </rPr>
      <t xml:space="preserve">: 
</t>
    </r>
    <r>
      <rPr>
        <sz val="10"/>
        <color rgb="FF000000"/>
        <rFont val="Calibri"/>
      </rPr>
      <t xml:space="preserve">нарушение периметра, пересечение линии, детектор пламени, превышение температуры; 
</t>
    </r>
    <r>
      <rPr>
        <b/>
        <sz val="10"/>
        <color rgb="FFFF0000"/>
        <rFont val="Calibri"/>
      </rPr>
      <t>Аналитика оптической камеры</t>
    </r>
    <r>
      <rPr>
        <b/>
        <sz val="10"/>
        <color rgb="FF000000"/>
        <rFont val="Calibri"/>
      </rPr>
      <t>:</t>
    </r>
    <r>
      <rPr>
        <sz val="10"/>
        <color rgb="FF000000"/>
        <rFont val="Calibri"/>
      </rPr>
      <t xml:space="preserve"> 
FACEDETECTION (обнаружение лиц)/Распознавание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 xml:space="preserve">ТАБЛИЦА СОВМЕСТИМОСТИ АНАЛИТИКИ: 
</t>
    </r>
    <r>
      <rPr>
        <u/>
        <sz val="8"/>
        <color rgb="FF1155CC"/>
        <rFont val="Calibri"/>
      </rPr>
      <t>https://docs.google.com/spreadsheets/d/1J2cg3x0SrRaN-YmI2BmTAL3gnYb5gA0kbz49m4yf98M/edit?usp=sharing</t>
    </r>
  </si>
  <si>
    <t>RL-THERMAL25.3.2</t>
  </si>
  <si>
    <r>
      <rPr>
        <b/>
        <sz val="9"/>
        <color rgb="FF000000"/>
        <rFont val="Calibri"/>
      </rPr>
      <t xml:space="preserve">Тепловизионный модуль: </t>
    </r>
    <r>
      <rPr>
        <sz val="9"/>
        <color rgb="FF000000"/>
        <rFont val="Calibri"/>
      </rPr>
      <t xml:space="preserve">
Vanadium Oxide Focal Plane неохлаждаемый 256x192; плотность детекторов 12мкм; LWIR 8-14μm, объектив </t>
    </r>
    <r>
      <rPr>
        <b/>
        <sz val="9"/>
        <color rgb="FFFF0000"/>
        <rFont val="Calibri"/>
      </rPr>
      <t>3,2мм</t>
    </r>
    <r>
      <rPr>
        <sz val="9"/>
        <color rgb="FF000000"/>
        <rFont val="Calibri"/>
      </rPr>
      <t xml:space="preserve">; область обзора 56°×42°; шумовая эквивалентная разность температур ≤50 mk @ 25°C F#1.0, 25Hz; IFOV 3.75 мрад; апертура F1.1.
</t>
    </r>
    <r>
      <rPr>
        <b/>
        <sz val="9"/>
        <color rgb="FF000000"/>
        <rFont val="Calibri"/>
      </rPr>
      <t xml:space="preserve">Оптический модуль: </t>
    </r>
    <r>
      <rPr>
        <sz val="9"/>
        <color rgb="FF000000"/>
        <rFont val="Calibri"/>
      </rPr>
      <t xml:space="preserve">
1/2.7" Progressive CMOS;  2592x1944@25к/с; объектив 3.6мм; угол обзора 81°(гор)×57°(верт); Цвет: 0.003 лк @(F1.6), Ч/Б: 0 @ИК вкл;
Сжатие H.265/H.264/MJPEG; G.711u/G.711a; </t>
    </r>
    <r>
      <rPr>
        <b/>
        <sz val="9"/>
        <color rgb="FF000000"/>
        <rFont val="Calibri"/>
      </rPr>
      <t>WDR</t>
    </r>
    <r>
      <rPr>
        <sz val="9"/>
        <color rgb="FF000000"/>
        <rFont val="Calibri"/>
      </rPr>
      <t xml:space="preserve">, BLC, HLC, ROI; 
Объединение оптического и тепловизионного изображения на тепловизионном канале (Fusion view);
</t>
    </r>
    <r>
      <rPr>
        <b/>
        <sz val="9"/>
        <color rgb="FF000000"/>
        <rFont val="Calibri"/>
      </rPr>
      <t>Дополнительно</t>
    </r>
    <r>
      <rPr>
        <sz val="9"/>
        <color rgb="FF000000"/>
        <rFont val="Calibri"/>
      </rPr>
      <t xml:space="preserve">: 
встроенная сигнализация ALERT! с динамиком, полицейскими огнями и белым LED светом
слот для microSD до 256Гб; 
аудио вход/выход 1/1; 
вход/выход тревоги  1/1;
</t>
    </r>
    <r>
      <rPr>
        <b/>
        <sz val="9"/>
        <color rgb="FF000000"/>
        <rFont val="Calibri"/>
      </rPr>
      <t>Питание</t>
    </r>
    <r>
      <rPr>
        <sz val="9"/>
        <color rgb="FF000000"/>
        <rFont val="Calibri"/>
      </rPr>
      <t xml:space="preserve">: PoE (802.3af)/DC12В; 
</t>
    </r>
    <r>
      <rPr>
        <b/>
        <sz val="9"/>
        <color rgb="FF000000"/>
        <rFont val="Calibri"/>
      </rPr>
      <t>Защита</t>
    </r>
    <r>
      <rPr>
        <sz val="9"/>
        <color rgb="FF000000"/>
        <rFont val="Calibri"/>
      </rPr>
      <t xml:space="preserve">:  -40 °C...+60 °C; IP67; защита от перенапряжения до 6кВ; статического разряда прикосновение/воздух 6кВ/8кВ; </t>
    </r>
  </si>
  <si>
    <r>
      <rPr>
        <b/>
        <sz val="10"/>
        <color rgb="FFFF0000"/>
        <rFont val="Calibri"/>
      </rPr>
      <t>Замер</t>
    </r>
    <r>
      <rPr>
        <b/>
        <sz val="10"/>
        <color rgb="FF000000"/>
        <rFont val="Calibri"/>
      </rPr>
      <t xml:space="preserve"> </t>
    </r>
    <r>
      <rPr>
        <b/>
        <sz val="10"/>
        <color rgb="FFFF0000"/>
        <rFont val="Calibri"/>
      </rPr>
      <t>температуры</t>
    </r>
    <r>
      <rPr>
        <b/>
        <sz val="10"/>
        <color rgb="FF000000"/>
        <rFont val="Calibri"/>
      </rPr>
      <t xml:space="preserve">: 
</t>
    </r>
    <r>
      <rPr>
        <sz val="10"/>
        <color rgb="FF000000"/>
        <rFont val="Calibri"/>
      </rPr>
      <t xml:space="preserve">общий по всей области, 12 точек, 12 областей, 12 линий
</t>
    </r>
    <r>
      <rPr>
        <b/>
        <sz val="10"/>
        <color rgb="FF000000"/>
        <rFont val="Calibri"/>
      </rPr>
      <t>Диапазон</t>
    </r>
    <r>
      <rPr>
        <sz val="10"/>
        <color rgb="FF000000"/>
        <rFont val="Calibri"/>
      </rPr>
      <t xml:space="preserve">: -20 °C.. + 150 °C, точность: ± 8 °C, динамическое отслеживание температуры
</t>
    </r>
    <r>
      <rPr>
        <b/>
        <sz val="10"/>
        <color rgb="FF000000"/>
        <rFont val="Calibri"/>
      </rPr>
      <t xml:space="preserve">
</t>
    </r>
    <r>
      <rPr>
        <b/>
        <sz val="10"/>
        <color rgb="FFFF0000"/>
        <rFont val="Calibri"/>
      </rPr>
      <t>Аналитика тепловизора</t>
    </r>
    <r>
      <rPr>
        <b/>
        <sz val="10"/>
        <color rgb="FF000000"/>
        <rFont val="Calibri"/>
      </rPr>
      <t xml:space="preserve">: 
</t>
    </r>
    <r>
      <rPr>
        <sz val="10"/>
        <color rgb="FF000000"/>
        <rFont val="Calibri"/>
      </rPr>
      <t xml:space="preserve">нарушение периметра, пересечение линии, детектор пламени, превышение температуры; 
</t>
    </r>
    <r>
      <rPr>
        <b/>
        <sz val="10"/>
        <color rgb="FFFF0000"/>
        <rFont val="Calibri"/>
      </rPr>
      <t>Аналитика оптической камеры</t>
    </r>
    <r>
      <rPr>
        <b/>
        <sz val="10"/>
        <color rgb="FF000000"/>
        <rFont val="Calibri"/>
      </rPr>
      <t>:</t>
    </r>
    <r>
      <rPr>
        <sz val="10"/>
        <color rgb="FF000000"/>
        <rFont val="Calibri"/>
      </rPr>
      <t xml:space="preserve"> 
FACEDETECTION (обнаружение лиц)/Распознавание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)/Антисаботаж/Вторжение/Праздношатание
</t>
    </r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 xml:space="preserve">ТАБЛИЦА СОВМЕСТИМОСТИ АНАЛИТИКИ: 
</t>
    </r>
    <r>
      <rPr>
        <u/>
        <sz val="8"/>
        <color rgb="FF1155CC"/>
        <rFont val="Calibri"/>
      </rPr>
      <t>https://docs.google.com/spreadsheets/d/1J2cg3x0SrRaN-YmI2BmTAL3gnYb5gA0kbz49m4yf98M/edit?usp=sharing</t>
    </r>
  </si>
  <si>
    <t>СЕРИЯ гибридных регистраторов 5-в-1  с поддержкой нейросетевой аналитики AI  и усиленной защитой</t>
  </si>
  <si>
    <t>Prometey (P) подключение аналоговых камер до  5/4/2/1Мп</t>
  </si>
  <si>
    <t>RL-MHD4p</t>
  </si>
  <si>
    <t>4-х канальный MHD регистратор 5-в-1</t>
  </si>
  <si>
    <r>
      <rPr>
        <b/>
        <sz val="9"/>
        <color rgb="FFFF0000"/>
        <rFont val="Calibri"/>
      </rPr>
      <t xml:space="preserve">4 канала
</t>
    </r>
    <r>
      <rPr>
        <b/>
        <sz val="9"/>
        <color rgb="FF000000"/>
        <rFont val="Calibri"/>
      </rPr>
      <t>Формат</t>
    </r>
    <r>
      <rPr>
        <sz val="9"/>
        <color rgb="FF000000"/>
        <rFont val="Calibri"/>
      </rPr>
      <t xml:space="preserve">: AHD/HD-TVI/HDCVI/аналог/IP
</t>
    </r>
    <r>
      <rPr>
        <b/>
        <sz val="9"/>
        <color rgb="FF000000"/>
        <rFont val="Calibri"/>
      </rPr>
      <t xml:space="preserve">Режим записи аналогового входа: 
</t>
    </r>
    <r>
      <rPr>
        <sz val="9"/>
        <color rgb="FF000000"/>
        <rFont val="Calibri"/>
      </rPr>
      <t>• AHD &amp; TVI 5 Мп lite @ 20 к/c
• AHD &amp; TVI 4 Мп lite @ 25 к/с (</t>
    </r>
    <r>
      <rPr>
        <b/>
        <sz val="9"/>
        <color rgb="FFFF0000"/>
        <rFont val="Calibri"/>
      </rPr>
      <t>realtime</t>
    </r>
    <r>
      <rPr>
        <sz val="9"/>
        <color rgb="FF000000"/>
        <rFont val="Calibri"/>
      </rPr>
      <t>)
• AHD &amp; TVI &amp; CVI 1080p @ 25к/с (</t>
    </r>
    <r>
      <rPr>
        <b/>
        <sz val="9"/>
        <color rgb="FFFF0000"/>
        <rFont val="Calibri"/>
      </rPr>
      <t>realtime</t>
    </r>
    <r>
      <rPr>
        <sz val="9"/>
        <color rgb="FF000000"/>
        <rFont val="Calibri"/>
      </rPr>
      <t>)
• AHD &amp; TVI &amp; CVI 720P @ 25 к/с (</t>
    </r>
    <r>
      <rPr>
        <b/>
        <sz val="9"/>
        <color rgb="FFFF0000"/>
        <rFont val="Calibri"/>
      </rPr>
      <t>realtime</t>
    </r>
    <r>
      <rPr>
        <sz val="9"/>
        <color rgb="FF000000"/>
        <rFont val="Calibri"/>
      </rPr>
      <t xml:space="preserve">)
</t>
    </r>
    <r>
      <rPr>
        <b/>
        <sz val="9"/>
        <color rgb="FF000000"/>
        <rFont val="Calibri"/>
      </rPr>
      <t xml:space="preserve"> IP-канал</t>
    </r>
    <r>
      <rPr>
        <sz val="9"/>
        <color rgb="FF000000"/>
        <rFont val="Calibri"/>
      </rPr>
      <t xml:space="preserve">: 2 по умолчанию или 6 при отключении HD-каналов
</t>
    </r>
    <r>
      <rPr>
        <b/>
        <sz val="9"/>
        <color rgb="FF000000"/>
        <rFont val="Calibri"/>
      </rPr>
      <t>Пропускная способность</t>
    </r>
    <r>
      <rPr>
        <sz val="9"/>
        <color rgb="FF000000"/>
        <rFont val="Calibri"/>
      </rPr>
      <t xml:space="preserve">: 8-24 / 48  Мбит/с, 
</t>
    </r>
    <r>
      <rPr>
        <b/>
        <sz val="9"/>
        <color rgb="FF000000"/>
        <rFont val="Calibri"/>
      </rPr>
      <t>Макс. разрешение записи IP:</t>
    </r>
    <r>
      <rPr>
        <sz val="9"/>
        <color rgb="FF000000"/>
        <rFont val="Calibri"/>
      </rPr>
      <t xml:space="preserve"> 5мп
</t>
    </r>
    <r>
      <rPr>
        <b/>
        <sz val="9"/>
        <color rgb="FF000000"/>
        <rFont val="Calibri"/>
      </rPr>
      <t>Кодек сжатия</t>
    </r>
    <r>
      <rPr>
        <sz val="9"/>
        <color rgb="FF000000"/>
        <rFont val="Calibri"/>
      </rPr>
      <t xml:space="preserve">: H.265+, H264+
</t>
    </r>
    <r>
      <rPr>
        <b/>
        <sz val="9"/>
        <color rgb="FF000000"/>
        <rFont val="Calibri"/>
      </rPr>
      <t>Синхронное воспроизведение</t>
    </r>
    <r>
      <rPr>
        <sz val="9"/>
        <color rgb="FF000000"/>
        <rFont val="Calibri"/>
      </rPr>
      <t xml:space="preserve">: 4 канала
</t>
    </r>
    <r>
      <rPr>
        <b/>
        <sz val="9"/>
        <color rgb="FF000000"/>
        <rFont val="Calibri"/>
      </rPr>
      <t>Входы аудио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>4x RCA или 4x AoC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>Аналитика на борту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>AI, SMD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>Жесткий диск</t>
    </r>
    <r>
      <rPr>
        <sz val="9"/>
        <color rgb="FF000000"/>
        <rFont val="Calibri"/>
      </rPr>
      <t xml:space="preserve">: 1 x SATA до 14 Тб + eSATA
</t>
    </r>
    <r>
      <rPr>
        <b/>
        <sz val="9"/>
        <color rgb="FF000000"/>
        <rFont val="Calibri"/>
      </rPr>
      <t>Выходы видео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 xml:space="preserve">1 x HDMI UHD 4K </t>
    </r>
    <r>
      <rPr>
        <sz val="9"/>
        <color rgb="FF000000"/>
        <rFont val="Calibri"/>
      </rPr>
      <t xml:space="preserve">(основной), 1 x VGA (основной/тревожный), 1 x BNC
</t>
    </r>
    <r>
      <rPr>
        <b/>
        <sz val="9"/>
        <color rgb="FF000000"/>
        <rFont val="Calibri"/>
      </rPr>
      <t>Порт USB</t>
    </r>
    <r>
      <rPr>
        <sz val="9"/>
        <color rgb="FF000000"/>
        <rFont val="Calibri"/>
      </rPr>
      <t xml:space="preserve">: 2 x USB 2.0
</t>
    </r>
    <r>
      <rPr>
        <b/>
        <sz val="9"/>
        <color rgb="FF000000"/>
        <rFont val="Calibri"/>
      </rPr>
      <t>Сетевой интерфейс</t>
    </r>
    <r>
      <rPr>
        <sz val="9"/>
        <color rgb="FF000000"/>
        <rFont val="Calibri"/>
      </rPr>
      <t xml:space="preserve">: 1x Ethernet 10/100 Мбит/с
</t>
    </r>
    <r>
      <rPr>
        <b/>
        <sz val="9"/>
        <color rgb="FF000000"/>
        <rFont val="Calibri"/>
      </rPr>
      <t>Источник питания</t>
    </r>
    <r>
      <rPr>
        <sz val="9"/>
        <color rgb="FF000000"/>
        <rFont val="Calibri"/>
      </rPr>
      <t xml:space="preserve">: 12 В 2 А (в комплекте)
</t>
    </r>
    <r>
      <rPr>
        <b/>
        <sz val="9"/>
        <color rgb="FF000000"/>
        <rFont val="Calibri"/>
      </rPr>
      <t>Габаритные размеры</t>
    </r>
    <r>
      <rPr>
        <sz val="9"/>
        <color rgb="FF000000"/>
        <rFont val="Calibri"/>
      </rPr>
      <t>: 300 x 227 x 53 мм</t>
    </r>
  </si>
  <si>
    <r>
      <rPr>
        <sz val="9"/>
        <color rgb="FF000000"/>
        <rFont val="Calibri"/>
      </rPr>
      <t xml:space="preserve">• Умный поиск по архиву SMARTSCAN
</t>
    </r>
    <r>
      <rPr>
        <b/>
        <sz val="9"/>
        <color rgb="FFFF0000"/>
        <rFont val="Calibri"/>
      </rPr>
      <t>• Поддержка функций нейросетевой аналитики AI</t>
    </r>
    <r>
      <rPr>
        <b/>
        <sz val="9"/>
        <color rgb="FF000000"/>
        <rFont val="Calibri"/>
      </rPr>
      <t xml:space="preserve">:
</t>
    </r>
    <r>
      <rPr>
        <b/>
        <sz val="9"/>
        <color rgb="FFFF0000"/>
        <rFont val="Calibri"/>
      </rPr>
      <t>AHD каналы (все)</t>
    </r>
    <r>
      <rPr>
        <b/>
        <sz val="9"/>
        <color rgb="FF000000"/>
        <rFont val="Calibri"/>
      </rPr>
      <t xml:space="preserve">: </t>
    </r>
    <r>
      <rPr>
        <sz val="9"/>
        <color rgb="FF000000"/>
        <rFont val="Calibri"/>
      </rPr>
      <t xml:space="preserve">Распознавание человек и ТС/Охрана периметра и пересечение линии/Акустопуск/Антисаботаж
</t>
    </r>
    <r>
      <rPr>
        <b/>
        <sz val="9"/>
        <color rgb="FFFF0000"/>
        <rFont val="Calibri"/>
      </rPr>
      <t>IP каналы (все)</t>
    </r>
    <r>
      <rPr>
        <sz val="9"/>
        <color rgb="FF000000"/>
        <rFont val="Calibri"/>
      </rPr>
      <t xml:space="preserve">: FACEDETECTION (обнаружение без распознавание)/Распознавание человек и ТС/Охрана периметра и пересечение линии/Оставленные и украденные предметы/Подсчет посетителей /Акустопуск/Антисаботаж
• Металлический корпус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</si>
  <si>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RL-MHD8p</t>
  </si>
  <si>
    <t xml:space="preserve">8-и канальный MHD регистратор 5-в-1 </t>
  </si>
  <si>
    <r>
      <rPr>
        <b/>
        <sz val="9"/>
        <color rgb="FFFF0000"/>
        <rFont val="Calibri"/>
      </rPr>
      <t xml:space="preserve">8 каналов
</t>
    </r>
    <r>
      <rPr>
        <b/>
        <sz val="9"/>
        <color rgb="FF000000"/>
        <rFont val="Calibri"/>
      </rPr>
      <t>Формат</t>
    </r>
    <r>
      <rPr>
        <sz val="9"/>
        <color rgb="FF000000"/>
        <rFont val="Calibri"/>
      </rPr>
      <t xml:space="preserve">: AHD/HD-TVI/HDCVI/аналог/IP
</t>
    </r>
    <r>
      <rPr>
        <b/>
        <sz val="9"/>
        <color rgb="FF000000"/>
        <rFont val="Calibri"/>
      </rPr>
      <t xml:space="preserve">Режим записи аналогового входа: 
</t>
    </r>
    <r>
      <rPr>
        <sz val="9"/>
        <color rgb="FF000000"/>
        <rFont val="Calibri"/>
      </rPr>
      <t>• AHD &amp; TVI 5 Мп lite @ 15 к/c
• AHD &amp; TVI 4 Мп lite @ 20 к/с
• AHD &amp; TVI &amp; CVI 1080p @ 18к/с
• AHD &amp; TVI &amp; CVI 720P @ 25 к/с (</t>
    </r>
    <r>
      <rPr>
        <b/>
        <sz val="9"/>
        <color rgb="FFFF0000"/>
        <rFont val="Calibri"/>
      </rPr>
      <t>realtime</t>
    </r>
    <r>
      <rPr>
        <sz val="9"/>
        <color rgb="FF000000"/>
        <rFont val="Calibri"/>
      </rPr>
      <t xml:space="preserve">)
</t>
    </r>
    <r>
      <rPr>
        <b/>
        <sz val="9"/>
        <color rgb="FF000000"/>
        <rFont val="Calibri"/>
      </rPr>
      <t xml:space="preserve"> IP-канал</t>
    </r>
    <r>
      <rPr>
        <sz val="9"/>
        <color rgb="FF000000"/>
        <rFont val="Calibri"/>
      </rPr>
      <t xml:space="preserve">: 4 по умолчанию или 12 при отключении HD-каналов
</t>
    </r>
    <r>
      <rPr>
        <b/>
        <sz val="9"/>
        <color rgb="FF000000"/>
        <rFont val="Calibri"/>
      </rPr>
      <t>Пропускная способность</t>
    </r>
    <r>
      <rPr>
        <sz val="9"/>
        <color rgb="FF000000"/>
        <rFont val="Calibri"/>
      </rPr>
      <t xml:space="preserve">: 16-48 / 64  Мбит/с, 
</t>
    </r>
    <r>
      <rPr>
        <b/>
        <sz val="9"/>
        <color rgb="FF000000"/>
        <rFont val="Calibri"/>
      </rPr>
      <t>Макс. разрешение записи IP:</t>
    </r>
    <r>
      <rPr>
        <sz val="9"/>
        <color rgb="FF000000"/>
        <rFont val="Calibri"/>
      </rPr>
      <t xml:space="preserve"> 5мп
</t>
    </r>
    <r>
      <rPr>
        <b/>
        <sz val="9"/>
        <color rgb="FF000000"/>
        <rFont val="Calibri"/>
      </rPr>
      <t>Кодек сжатия</t>
    </r>
    <r>
      <rPr>
        <sz val="9"/>
        <color rgb="FF000000"/>
        <rFont val="Calibri"/>
      </rPr>
      <t xml:space="preserve">: H.265+, H264+
</t>
    </r>
    <r>
      <rPr>
        <b/>
        <sz val="9"/>
        <color rgb="FF000000"/>
        <rFont val="Calibri"/>
      </rPr>
      <t>Синхронное воспроизведение</t>
    </r>
    <r>
      <rPr>
        <sz val="9"/>
        <color rgb="FF000000"/>
        <rFont val="Calibri"/>
      </rPr>
      <t xml:space="preserve">: 8 каналов
</t>
    </r>
    <r>
      <rPr>
        <b/>
        <sz val="9"/>
        <color rgb="FF000000"/>
        <rFont val="Calibri"/>
      </rPr>
      <t>Входы аудио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>4x RCA или 8x AoC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>Аналитика на борту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>AI, SMD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>Жесткий диск</t>
    </r>
    <r>
      <rPr>
        <sz val="9"/>
        <color rgb="FF000000"/>
        <rFont val="Calibri"/>
      </rPr>
      <t xml:space="preserve">: 1 x SATA до 14 Тб + eSATA
</t>
    </r>
    <r>
      <rPr>
        <b/>
        <sz val="9"/>
        <color rgb="FF000000"/>
        <rFont val="Calibri"/>
      </rPr>
      <t>Выходы видео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 xml:space="preserve">1 x HDMI UHD 4K </t>
    </r>
    <r>
      <rPr>
        <sz val="9"/>
        <color rgb="FF000000"/>
        <rFont val="Calibri"/>
      </rPr>
      <t xml:space="preserve">(основной), 1 x VGA (основной/тревожный), 1 x BNC
</t>
    </r>
    <r>
      <rPr>
        <b/>
        <sz val="9"/>
        <color rgb="FF000000"/>
        <rFont val="Calibri"/>
      </rPr>
      <t>Порт USB</t>
    </r>
    <r>
      <rPr>
        <sz val="9"/>
        <color rgb="FF000000"/>
        <rFont val="Calibri"/>
      </rPr>
      <t xml:space="preserve">: 2 x USB 2.0
</t>
    </r>
    <r>
      <rPr>
        <b/>
        <sz val="9"/>
        <color rgb="FF000000"/>
        <rFont val="Calibri"/>
      </rPr>
      <t>Сетевой интерфейс</t>
    </r>
    <r>
      <rPr>
        <sz val="9"/>
        <color rgb="FF000000"/>
        <rFont val="Calibri"/>
      </rPr>
      <t xml:space="preserve">: 1x Ethernet 10/100 Мбит/с
</t>
    </r>
    <r>
      <rPr>
        <b/>
        <sz val="9"/>
        <color rgb="FF000000"/>
        <rFont val="Calibri"/>
      </rPr>
      <t>Источник питания</t>
    </r>
    <r>
      <rPr>
        <sz val="9"/>
        <color rgb="FF000000"/>
        <rFont val="Calibri"/>
      </rPr>
      <t xml:space="preserve">: 12 В 2 А (в комплекте)
</t>
    </r>
    <r>
      <rPr>
        <b/>
        <sz val="9"/>
        <color rgb="FF000000"/>
        <rFont val="Calibri"/>
      </rPr>
      <t>Габаритные размеры</t>
    </r>
    <r>
      <rPr>
        <sz val="9"/>
        <color rgb="FF000000"/>
        <rFont val="Calibri"/>
      </rPr>
      <t>: 300 x 227 x 53 мм</t>
    </r>
  </si>
  <si>
    <r>
      <rPr>
        <sz val="9"/>
        <color rgb="FF000000"/>
        <rFont val="Calibri"/>
      </rPr>
      <t xml:space="preserve">• Умный поиск по архиву SMARTSCAN
</t>
    </r>
    <r>
      <rPr>
        <b/>
        <sz val="9"/>
        <color rgb="FFFF0000"/>
        <rFont val="Calibri"/>
      </rPr>
      <t>• Поддержка функций нейросетевой аналитики AI</t>
    </r>
    <r>
      <rPr>
        <b/>
        <sz val="9"/>
        <color rgb="FF000000"/>
        <rFont val="Calibri"/>
      </rPr>
      <t xml:space="preserve">:
</t>
    </r>
    <r>
      <rPr>
        <b/>
        <sz val="9"/>
        <color rgb="FFFF0000"/>
        <rFont val="Calibri"/>
      </rPr>
      <t>AHD каналы (все)</t>
    </r>
    <r>
      <rPr>
        <b/>
        <sz val="9"/>
        <color rgb="FF000000"/>
        <rFont val="Calibri"/>
      </rPr>
      <t xml:space="preserve">: </t>
    </r>
    <r>
      <rPr>
        <sz val="9"/>
        <color rgb="FF000000"/>
        <rFont val="Calibri"/>
      </rPr>
      <t xml:space="preserve">Распознавание человек и ТС/Охрана периметра и пересечение линии/Акустопуск/Антисаботаж
</t>
    </r>
    <r>
      <rPr>
        <b/>
        <sz val="9"/>
        <color rgb="FFFF0000"/>
        <rFont val="Calibri"/>
      </rPr>
      <t>IP каналы (все)</t>
    </r>
    <r>
      <rPr>
        <sz val="9"/>
        <color rgb="FF000000"/>
        <rFont val="Calibri"/>
      </rPr>
      <t xml:space="preserve">: FACEDETECTION (обнаружение без распознавание)/Распознавание человек и ТС/Охрана периметра и пересечение линии/Оставленные и украденные предметы/Подсчет посетителей /Акустопуск/Антисаботаж
• Металлический корпус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</si>
  <si>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RL-MHD8p2</t>
  </si>
  <si>
    <t>8-и канальный MHD регистратор 5-в-1  с записью на 2 HDD</t>
  </si>
  <si>
    <r>
      <rPr>
        <b/>
        <sz val="9"/>
        <color rgb="FFFF0000"/>
        <rFont val="Calibri"/>
      </rPr>
      <t xml:space="preserve">8 каналов
</t>
    </r>
    <r>
      <rPr>
        <b/>
        <sz val="9"/>
        <color rgb="FF000000"/>
        <rFont val="Calibri"/>
      </rPr>
      <t>Формат</t>
    </r>
    <r>
      <rPr>
        <sz val="9"/>
        <color rgb="FF000000"/>
        <rFont val="Calibri"/>
      </rPr>
      <t xml:space="preserve">: AHD/HD-TVI/HDCVI/аналог/IP
</t>
    </r>
    <r>
      <rPr>
        <b/>
        <sz val="9"/>
        <color rgb="FF000000"/>
        <rFont val="Calibri"/>
      </rPr>
      <t xml:space="preserve">Режим записи аналогового входа: 
</t>
    </r>
    <r>
      <rPr>
        <sz val="9"/>
        <color rgb="FF000000"/>
        <rFont val="Calibri"/>
      </rPr>
      <t>• AHD &amp; TVI 5 Мп lite @ 15 к/c
• AHD &amp; TVI 4 Мп lite @ 20 к/с
• AHD &amp; TVI &amp; CVI 1080p @ 18к/с
• AHD &amp; TVI &amp; CVI 720P @ 25 к/с (</t>
    </r>
    <r>
      <rPr>
        <b/>
        <sz val="9"/>
        <color rgb="FFFF0000"/>
        <rFont val="Calibri"/>
      </rPr>
      <t>realtime</t>
    </r>
    <r>
      <rPr>
        <sz val="9"/>
        <color rgb="FF000000"/>
        <rFont val="Calibri"/>
      </rPr>
      <t xml:space="preserve">)
</t>
    </r>
    <r>
      <rPr>
        <b/>
        <sz val="9"/>
        <color rgb="FF000000"/>
        <rFont val="Calibri"/>
      </rPr>
      <t xml:space="preserve"> IP-канал</t>
    </r>
    <r>
      <rPr>
        <sz val="9"/>
        <color rgb="FF000000"/>
        <rFont val="Calibri"/>
      </rPr>
      <t xml:space="preserve">: 4 по умолчанию или 12 при отключении HD-каналов
</t>
    </r>
    <r>
      <rPr>
        <b/>
        <sz val="9"/>
        <color rgb="FF000000"/>
        <rFont val="Calibri"/>
      </rPr>
      <t>Пропускная способность</t>
    </r>
    <r>
      <rPr>
        <sz val="9"/>
        <color rgb="FF000000"/>
        <rFont val="Calibri"/>
      </rPr>
      <t xml:space="preserve">: 16-48 / 64  Мбит/с, 
</t>
    </r>
    <r>
      <rPr>
        <b/>
        <sz val="9"/>
        <color rgb="FF000000"/>
        <rFont val="Calibri"/>
      </rPr>
      <t>Макс. разрешение записи IP:</t>
    </r>
    <r>
      <rPr>
        <sz val="9"/>
        <color rgb="FF000000"/>
        <rFont val="Calibri"/>
      </rPr>
      <t xml:space="preserve"> 5мп
</t>
    </r>
    <r>
      <rPr>
        <b/>
        <sz val="9"/>
        <color rgb="FF000000"/>
        <rFont val="Calibri"/>
      </rPr>
      <t>Кодек сжатия</t>
    </r>
    <r>
      <rPr>
        <sz val="9"/>
        <color rgb="FF000000"/>
        <rFont val="Calibri"/>
      </rPr>
      <t xml:space="preserve">: H.265+, H264+
</t>
    </r>
    <r>
      <rPr>
        <b/>
        <sz val="9"/>
        <color rgb="FF000000"/>
        <rFont val="Calibri"/>
      </rPr>
      <t>Синхронное воспроизведение</t>
    </r>
    <r>
      <rPr>
        <sz val="9"/>
        <color rgb="FF000000"/>
        <rFont val="Calibri"/>
      </rPr>
      <t xml:space="preserve">:  8 каналов
</t>
    </r>
    <r>
      <rPr>
        <b/>
        <sz val="9"/>
        <color rgb="FF000000"/>
        <rFont val="Calibri"/>
      </rPr>
      <t>Входы аудио</t>
    </r>
    <r>
      <rPr>
        <sz val="9"/>
        <color rgb="FF000000"/>
        <rFont val="Calibri"/>
      </rPr>
      <t>: 8</t>
    </r>
    <r>
      <rPr>
        <b/>
        <sz val="9"/>
        <color rgb="FFFF0000"/>
        <rFont val="Calibri"/>
      </rPr>
      <t>x RCA или 8x AoC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>Аналитика на борту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>AI, SMD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>Жесткий диск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>2 x SATA</t>
    </r>
    <r>
      <rPr>
        <sz val="9"/>
        <color rgb="FF000000"/>
        <rFont val="Calibri"/>
      </rPr>
      <t xml:space="preserve"> до 14 Тб + eSATA
</t>
    </r>
    <r>
      <rPr>
        <b/>
        <sz val="9"/>
        <color rgb="FF000000"/>
        <rFont val="Calibri"/>
      </rPr>
      <t>Выходы видео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 xml:space="preserve">1 x HDMI UHD 4K </t>
    </r>
    <r>
      <rPr>
        <sz val="9"/>
        <color rgb="FF000000"/>
        <rFont val="Calibri"/>
      </rPr>
      <t xml:space="preserve">(основной), 1 x VGA (основной/тревожный), 1 x BNC
</t>
    </r>
    <r>
      <rPr>
        <b/>
        <sz val="9"/>
        <color rgb="FF000000"/>
        <rFont val="Calibri"/>
      </rPr>
      <t>Порт USB</t>
    </r>
    <r>
      <rPr>
        <sz val="9"/>
        <color rgb="FF000000"/>
        <rFont val="Calibri"/>
      </rPr>
      <t xml:space="preserve">: 2 x USB 2.0
</t>
    </r>
    <r>
      <rPr>
        <b/>
        <sz val="9"/>
        <color rgb="FF000000"/>
        <rFont val="Calibri"/>
      </rPr>
      <t>Порт тревоги</t>
    </r>
    <r>
      <rPr>
        <sz val="9"/>
        <color rgb="FF000000"/>
        <rFont val="Calibri"/>
      </rPr>
      <t xml:space="preserve">: 8/1
</t>
    </r>
    <r>
      <rPr>
        <b/>
        <sz val="9"/>
        <color rgb="FF000000"/>
        <rFont val="Calibri"/>
      </rPr>
      <t>Сетевой интерфейс</t>
    </r>
    <r>
      <rPr>
        <sz val="9"/>
        <color rgb="FF000000"/>
        <rFont val="Calibri"/>
      </rPr>
      <t xml:space="preserve">: 1x Ethernet 10/100 Мбит/с
</t>
    </r>
    <r>
      <rPr>
        <b/>
        <sz val="9"/>
        <color rgb="FF000000"/>
        <rFont val="Calibri"/>
      </rPr>
      <t>Источник питания</t>
    </r>
    <r>
      <rPr>
        <sz val="9"/>
        <color rgb="FF000000"/>
        <rFont val="Calibri"/>
      </rPr>
      <t xml:space="preserve">: 12 В 5 А (в комплекте)
</t>
    </r>
    <r>
      <rPr>
        <b/>
        <sz val="9"/>
        <color rgb="FF000000"/>
        <rFont val="Calibri"/>
      </rPr>
      <t>Габаритные размеры</t>
    </r>
    <r>
      <rPr>
        <sz val="9"/>
        <color rgb="FF000000"/>
        <rFont val="Calibri"/>
      </rPr>
      <t>: 378 x 340 x 50 мм</t>
    </r>
  </si>
  <si>
    <r>
      <rPr>
        <sz val="9"/>
        <color rgb="FF000000"/>
        <rFont val="Calibri"/>
      </rPr>
      <t xml:space="preserve">• Умный поиск по архиву SMARTSCAN
</t>
    </r>
    <r>
      <rPr>
        <b/>
        <sz val="9"/>
        <color rgb="FFFF0000"/>
        <rFont val="Calibri"/>
      </rPr>
      <t>• Поддержка функций нейросетевой аналитики AI</t>
    </r>
    <r>
      <rPr>
        <b/>
        <sz val="9"/>
        <color rgb="FF000000"/>
        <rFont val="Calibri"/>
      </rPr>
      <t xml:space="preserve">:
</t>
    </r>
    <r>
      <rPr>
        <b/>
        <sz val="9"/>
        <color rgb="FFFF0000"/>
        <rFont val="Calibri"/>
      </rPr>
      <t>AHD каналы (все)</t>
    </r>
    <r>
      <rPr>
        <b/>
        <sz val="9"/>
        <color rgb="FF000000"/>
        <rFont val="Calibri"/>
      </rPr>
      <t xml:space="preserve">: </t>
    </r>
    <r>
      <rPr>
        <sz val="9"/>
        <color rgb="FF000000"/>
        <rFont val="Calibri"/>
      </rPr>
      <t xml:space="preserve">Распознавание человек и ТС/Охрана периметра и пересечение линии/Акустопуск/Антисаботаж
</t>
    </r>
    <r>
      <rPr>
        <b/>
        <sz val="9"/>
        <color rgb="FFFF0000"/>
        <rFont val="Calibri"/>
      </rPr>
      <t>IP каналы (все)</t>
    </r>
    <r>
      <rPr>
        <sz val="9"/>
        <color rgb="FF000000"/>
        <rFont val="Calibri"/>
      </rPr>
      <t xml:space="preserve">: FACEDETECTION (обнаружение без распознавание)/Распознавание человек и ТС/Охрана периметра и пересечение линии/Оставленные и украденные предметы/Подсчет посетителей /Акустопуск/Антисаботаж
• Металлический корпус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</si>
  <si>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RL-MHD16p.lite</t>
  </si>
  <si>
    <t>16-и канальный MHD регистратор 5-в-1</t>
  </si>
  <si>
    <r>
      <rPr>
        <b/>
        <sz val="9"/>
        <color rgb="FFFF0000"/>
        <rFont val="Calibri"/>
      </rPr>
      <t xml:space="preserve">16 каналов
</t>
    </r>
    <r>
      <rPr>
        <b/>
        <sz val="9"/>
        <color rgb="FF000000"/>
        <rFont val="Calibri"/>
      </rPr>
      <t>Формат</t>
    </r>
    <r>
      <rPr>
        <sz val="9"/>
        <color rgb="FF000000"/>
        <rFont val="Calibri"/>
      </rPr>
      <t xml:space="preserve">: AHD/HD-TVI/HDCVI/аналог/IP
</t>
    </r>
    <r>
      <rPr>
        <b/>
        <sz val="9"/>
        <color rgb="FF000000"/>
        <rFont val="Calibri"/>
      </rPr>
      <t xml:space="preserve">Режим записи аналогового входа: 
</t>
    </r>
    <r>
      <rPr>
        <sz val="9"/>
        <color rgb="FF000000"/>
        <rFont val="Calibri"/>
      </rPr>
      <t xml:space="preserve">• AHD &amp; TVI 5 Мп lite @ 6 к/c
• AHD &amp; TVI 4 Мп lite @ 9 к/с 
• AHD &amp; TVI &amp; CVI 1080p @ 8/с
• AHD &amp; TVI &amp; CVI 720P @ 20 к/с
</t>
    </r>
    <r>
      <rPr>
        <b/>
        <sz val="9"/>
        <color rgb="FF000000"/>
        <rFont val="Calibri"/>
      </rPr>
      <t xml:space="preserve"> IP-канал</t>
    </r>
    <r>
      <rPr>
        <sz val="9"/>
        <color rgb="FF000000"/>
        <rFont val="Calibri"/>
      </rPr>
      <t>: 4 по умолчанию</t>
    </r>
    <r>
      <rPr>
        <b/>
        <sz val="9"/>
        <color rgb="FF000000"/>
        <rFont val="Calibri"/>
      </rPr>
      <t xml:space="preserve"> </t>
    </r>
    <r>
      <rPr>
        <b/>
        <sz val="9"/>
        <color rgb="FFFF00FF"/>
        <rFont val="Calibri"/>
      </rPr>
      <t>без возможности замещения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>Пропускная способность</t>
    </r>
    <r>
      <rPr>
        <sz val="9"/>
        <color rgb="FF000000"/>
        <rFont val="Calibri"/>
      </rPr>
      <t xml:space="preserve">: 16 / 64  Мбит/с 
</t>
    </r>
    <r>
      <rPr>
        <b/>
        <sz val="9"/>
        <color rgb="FF000000"/>
        <rFont val="Calibri"/>
      </rPr>
      <t>Макс. разрешение записи IP:</t>
    </r>
    <r>
      <rPr>
        <sz val="9"/>
        <color rgb="FF000000"/>
        <rFont val="Calibri"/>
      </rPr>
      <t xml:space="preserve"> 5мп
</t>
    </r>
    <r>
      <rPr>
        <b/>
        <sz val="9"/>
        <color rgb="FF000000"/>
        <rFont val="Calibri"/>
      </rPr>
      <t>Кодек сжатия</t>
    </r>
    <r>
      <rPr>
        <sz val="9"/>
        <color rgb="FF000000"/>
        <rFont val="Calibri"/>
      </rPr>
      <t xml:space="preserve">: H.265+, H264+
</t>
    </r>
    <r>
      <rPr>
        <b/>
        <sz val="9"/>
        <color rgb="FF000000"/>
        <rFont val="Calibri"/>
      </rPr>
      <t>Синхронное воспроизведение</t>
    </r>
    <r>
      <rPr>
        <sz val="9"/>
        <color rgb="FF000000"/>
        <rFont val="Calibri"/>
      </rPr>
      <t xml:space="preserve">:  4 канала
</t>
    </r>
    <r>
      <rPr>
        <b/>
        <sz val="9"/>
        <color rgb="FF000000"/>
        <rFont val="Calibri"/>
      </rPr>
      <t>Входы аудио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 xml:space="preserve"> 16x AoC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>Аналитика на борту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>нет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>Жесткий диск</t>
    </r>
    <r>
      <rPr>
        <sz val="9"/>
        <color rgb="FF000000"/>
        <rFont val="Calibri"/>
      </rPr>
      <t xml:space="preserve">: 1 x SATA до 8 Тб 
</t>
    </r>
    <r>
      <rPr>
        <b/>
        <sz val="9"/>
        <color rgb="FF000000"/>
        <rFont val="Calibri"/>
      </rPr>
      <t>Выходы видео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>1 x HDMI Full HD (1920x1080)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>Порт USB</t>
    </r>
    <r>
      <rPr>
        <sz val="9"/>
        <color rgb="FF000000"/>
        <rFont val="Calibri"/>
      </rPr>
      <t xml:space="preserve">: 2 x USB 2.0
</t>
    </r>
    <r>
      <rPr>
        <b/>
        <sz val="9"/>
        <color rgb="FF000000"/>
        <rFont val="Calibri"/>
      </rPr>
      <t>Порт тревоги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>нет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>Сетевой интерфейс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 xml:space="preserve"> 1x Ethernet 10/100</t>
    </r>
    <r>
      <rPr>
        <sz val="9"/>
        <color rgb="FF000000"/>
        <rFont val="Calibri"/>
      </rPr>
      <t xml:space="preserve"> Мбит/с
</t>
    </r>
    <r>
      <rPr>
        <b/>
        <sz val="9"/>
        <color rgb="FF000000"/>
        <rFont val="Calibri"/>
      </rPr>
      <t>Источник питания</t>
    </r>
    <r>
      <rPr>
        <sz val="9"/>
        <color rgb="FF000000"/>
        <rFont val="Calibri"/>
      </rPr>
      <t xml:space="preserve">: 12 В 2 А (в комплекте)
</t>
    </r>
    <r>
      <rPr>
        <b/>
        <sz val="9"/>
        <color rgb="FF000000"/>
        <rFont val="Calibri"/>
      </rPr>
      <t>Габаритные размеры</t>
    </r>
    <r>
      <rPr>
        <sz val="9"/>
        <color rgb="FF000000"/>
        <rFont val="Calibri"/>
      </rPr>
      <t>: 300 x 227 x 53 мм</t>
    </r>
  </si>
  <si>
    <r>
      <rPr>
        <sz val="9"/>
        <color rgb="FF000000"/>
        <rFont val="Calibri"/>
      </rPr>
      <t xml:space="preserve">• Металлический корпус
• TVS-защита: статика 6 кВ / перенапряжение 4 Кв
• Установка: на полку
</t>
    </r>
    <r>
      <rPr>
        <b/>
        <sz val="10"/>
        <color rgb="FF9900FF"/>
        <rFont val="Calibri"/>
      </rPr>
      <t xml:space="preserve">Требования к подключению аналоговых камер:
</t>
    </r>
    <r>
      <rPr>
        <sz val="9"/>
        <color rgb="FF000000"/>
        <rFont val="Calibri"/>
      </rPr>
      <t xml:space="preserve">
</t>
    </r>
    <r>
      <rPr>
        <u/>
        <sz val="9"/>
        <color rgb="FF1155CC"/>
        <rFont val="Calibri"/>
      </rPr>
      <t>https://bitrix24public.com/redlinecctv.bitrix24.ru/docs/pub/05d0098e7fefecf0b7a3801abe617d4d/default/?&amp;</t>
    </r>
  </si>
  <si>
    <t>RL-MHD16p</t>
  </si>
  <si>
    <r>
      <rPr>
        <b/>
        <sz val="9"/>
        <color rgb="FFFF0000"/>
        <rFont val="Calibri"/>
      </rPr>
      <t xml:space="preserve">16 каналов
</t>
    </r>
    <r>
      <rPr>
        <b/>
        <sz val="9"/>
        <color theme="1"/>
        <rFont val="Calibri"/>
      </rPr>
      <t>Формат</t>
    </r>
    <r>
      <rPr>
        <sz val="9"/>
        <color theme="1"/>
        <rFont val="Calibri"/>
      </rPr>
      <t xml:space="preserve">: AHD/HD-TVI/HDCVI/аналог/IP
</t>
    </r>
    <r>
      <rPr>
        <b/>
        <sz val="9"/>
        <color theme="1"/>
        <rFont val="Calibri"/>
      </rPr>
      <t xml:space="preserve">Режим записи аналогового входа: 
</t>
    </r>
    <r>
      <rPr>
        <sz val="9"/>
        <color theme="1"/>
        <rFont val="Calibri"/>
      </rPr>
      <t xml:space="preserve">• AHD &amp; TVI 5 Мп lite @ 12 к/c
• AHD &amp; TVI 4 Мп lite @ 16 к/с 
• AHD &amp; TVI &amp; CVI 1080p @ 15к/с 
• AHD &amp; TVI &amp; CVI 720P @ 30 к/с 
</t>
    </r>
    <r>
      <rPr>
        <b/>
        <sz val="9"/>
        <color theme="1"/>
        <rFont val="Calibri"/>
      </rPr>
      <t xml:space="preserve"> IP-канал</t>
    </r>
    <r>
      <rPr>
        <sz val="9"/>
        <color theme="1"/>
        <rFont val="Calibri"/>
      </rPr>
      <t xml:space="preserve">: 4 по умолчанию или 20 при отключении HD-каналов
</t>
    </r>
    <r>
      <rPr>
        <b/>
        <sz val="9"/>
        <color theme="1"/>
        <rFont val="Calibri"/>
      </rPr>
      <t>Пропускная способность</t>
    </r>
    <r>
      <rPr>
        <sz val="9"/>
        <color theme="1"/>
        <rFont val="Calibri"/>
      </rPr>
      <t xml:space="preserve">: 16-80 / 96  Мбит/с 
</t>
    </r>
    <r>
      <rPr>
        <b/>
        <sz val="9"/>
        <color theme="1"/>
        <rFont val="Calibri"/>
      </rPr>
      <t>Макс. разрешение записи IP:</t>
    </r>
    <r>
      <rPr>
        <sz val="9"/>
        <color theme="1"/>
        <rFont val="Calibri"/>
      </rPr>
      <t xml:space="preserve"> 5мп
</t>
    </r>
    <r>
      <rPr>
        <b/>
        <sz val="9"/>
        <color theme="1"/>
        <rFont val="Calibri"/>
      </rPr>
      <t>Кодек сжатия</t>
    </r>
    <r>
      <rPr>
        <sz val="9"/>
        <color theme="1"/>
        <rFont val="Calibri"/>
      </rPr>
      <t xml:space="preserve">: H.265+, H264+
</t>
    </r>
    <r>
      <rPr>
        <b/>
        <sz val="9"/>
        <color theme="1"/>
        <rFont val="Calibri"/>
      </rPr>
      <t>Синхронное воспроизведение</t>
    </r>
    <r>
      <rPr>
        <sz val="9"/>
        <color theme="1"/>
        <rFont val="Calibri"/>
      </rPr>
      <t xml:space="preserve">:  16 каналов
</t>
    </r>
    <r>
      <rPr>
        <b/>
        <sz val="9"/>
        <color theme="1"/>
        <rFont val="Calibri"/>
      </rPr>
      <t>Входы аудио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>4x RCA или 16x AoC</t>
    </r>
    <r>
      <rPr>
        <sz val="9"/>
        <color theme="1"/>
        <rFont val="Calibri"/>
      </rPr>
      <t xml:space="preserve">
</t>
    </r>
    <r>
      <rPr>
        <b/>
        <sz val="9"/>
        <color theme="1"/>
        <rFont val="Calibri"/>
      </rPr>
      <t>Аналитика на борту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>AI, SMD</t>
    </r>
    <r>
      <rPr>
        <sz val="9"/>
        <color theme="1"/>
        <rFont val="Calibri"/>
      </rPr>
      <t xml:space="preserve">
</t>
    </r>
    <r>
      <rPr>
        <b/>
        <sz val="9"/>
        <color theme="1"/>
        <rFont val="Calibri"/>
      </rPr>
      <t>Жесткий диск</t>
    </r>
    <r>
      <rPr>
        <sz val="9"/>
        <color theme="1"/>
        <rFont val="Calibri"/>
      </rPr>
      <t xml:space="preserve">: 1 x SATA до 14 Тб
</t>
    </r>
    <r>
      <rPr>
        <b/>
        <sz val="9"/>
        <color theme="1"/>
        <rFont val="Calibri"/>
      </rPr>
      <t>Выходы видео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 xml:space="preserve">1 x HDMI UHD 4K </t>
    </r>
    <r>
      <rPr>
        <sz val="9"/>
        <color theme="1"/>
        <rFont val="Calibri"/>
      </rPr>
      <t xml:space="preserve">(основной), 1 x VGA (основной)
</t>
    </r>
    <r>
      <rPr>
        <b/>
        <sz val="9"/>
        <color theme="1"/>
        <rFont val="Calibri"/>
      </rPr>
      <t>Порт USB</t>
    </r>
    <r>
      <rPr>
        <sz val="9"/>
        <color theme="1"/>
        <rFont val="Calibri"/>
      </rPr>
      <t xml:space="preserve">: 1 x USB 2.0, 1 x USB 3.0
</t>
    </r>
    <r>
      <rPr>
        <b/>
        <sz val="9"/>
        <color theme="1"/>
        <rFont val="Calibri"/>
      </rPr>
      <t>Порт тревоги</t>
    </r>
    <r>
      <rPr>
        <sz val="9"/>
        <color theme="1"/>
        <rFont val="Calibri"/>
      </rPr>
      <t xml:space="preserve">: 4/1
</t>
    </r>
    <r>
      <rPr>
        <b/>
        <sz val="9"/>
        <color theme="1"/>
        <rFont val="Calibri"/>
      </rPr>
      <t>Сетевой интерфейс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 xml:space="preserve"> </t>
    </r>
    <r>
      <rPr>
        <sz val="9"/>
        <color theme="1"/>
        <rFont val="Calibri"/>
      </rPr>
      <t xml:space="preserve">1x Ethernet 10/100/1000 Мбит/с
</t>
    </r>
    <r>
      <rPr>
        <b/>
        <sz val="9"/>
        <color theme="1"/>
        <rFont val="Calibri"/>
      </rPr>
      <t>Источник питания</t>
    </r>
    <r>
      <rPr>
        <sz val="9"/>
        <color theme="1"/>
        <rFont val="Calibri"/>
      </rPr>
      <t xml:space="preserve">: 12 В 2 А (в комплекте)
</t>
    </r>
    <r>
      <rPr>
        <b/>
        <sz val="9"/>
        <color theme="1"/>
        <rFont val="Calibri"/>
      </rPr>
      <t>Габаритные размеры</t>
    </r>
    <r>
      <rPr>
        <sz val="9"/>
        <color theme="1"/>
        <rFont val="Calibri"/>
      </rPr>
      <t>: 300 x 227 x 53 мм</t>
    </r>
  </si>
  <si>
    <r>
      <rPr>
        <sz val="9"/>
        <color rgb="FF000000"/>
        <rFont val="Calibri"/>
      </rPr>
      <t xml:space="preserve">• Умный поиск по архиву SMARTSCAN
</t>
    </r>
    <r>
      <rPr>
        <b/>
        <sz val="9"/>
        <color rgb="FFFF0000"/>
        <rFont val="Calibri"/>
      </rPr>
      <t>• Поддержка функций нейросетевой аналитики AI</t>
    </r>
    <r>
      <rPr>
        <sz val="9"/>
        <color rgb="FF000000"/>
        <rFont val="Calibri"/>
      </rPr>
      <t xml:space="preserve">:
</t>
    </r>
    <r>
      <rPr>
        <b/>
        <sz val="9"/>
        <color rgb="FFFF0000"/>
        <rFont val="Calibri"/>
      </rPr>
      <t>AHD каналы</t>
    </r>
    <r>
      <rPr>
        <sz val="9"/>
        <color rgb="FF000000"/>
        <rFont val="Calibri"/>
      </rPr>
      <t xml:space="preserve">: FACEDETECTION (обнаружение и </t>
    </r>
    <r>
      <rPr>
        <b/>
        <sz val="9"/>
        <color rgb="FF0000FF"/>
        <rFont val="Calibri"/>
      </rPr>
      <t>распознавание</t>
    </r>
    <r>
      <rPr>
        <sz val="9"/>
        <color rgb="FF000000"/>
        <rFont val="Calibri"/>
      </rPr>
      <t xml:space="preserve"> с базой на DVR до 3000 лиц и захватом до 100 000 изображений)/Распознавание человек и ТС/Охрана периметра и пересечение линии/Акустопуск/Антисаботаж
</t>
    </r>
    <r>
      <rPr>
        <b/>
        <sz val="9"/>
        <color rgb="FFFF0000"/>
        <rFont val="Calibri"/>
      </rPr>
      <t>IP каналы</t>
    </r>
    <r>
      <rPr>
        <sz val="9"/>
        <color rgb="FF000000"/>
        <rFont val="Calibri"/>
      </rPr>
      <t xml:space="preserve">: FACEDETECTION (обнаружение и распознавание)/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
• Металлический корпус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</si>
  <si>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RL-MHD16p2</t>
  </si>
  <si>
    <t>16-и канальный MHD регистратор 5-в-1  с записью на 2 HDD</t>
  </si>
  <si>
    <r>
      <rPr>
        <b/>
        <sz val="9"/>
        <color rgb="FFFF0000"/>
        <rFont val="Calibri"/>
      </rPr>
      <t xml:space="preserve">16 каналов
</t>
    </r>
    <r>
      <rPr>
        <b/>
        <sz val="9"/>
        <color theme="1"/>
        <rFont val="Calibri"/>
      </rPr>
      <t>Формат</t>
    </r>
    <r>
      <rPr>
        <sz val="9"/>
        <color theme="1"/>
        <rFont val="Calibri"/>
      </rPr>
      <t xml:space="preserve">: AHD/HD-TVI/HDCVI/аналог/IP
</t>
    </r>
    <r>
      <rPr>
        <b/>
        <sz val="9"/>
        <color theme="1"/>
        <rFont val="Calibri"/>
      </rPr>
      <t xml:space="preserve">Режим записи аналогового входа: 
</t>
    </r>
    <r>
      <rPr>
        <sz val="9"/>
        <color theme="1"/>
        <rFont val="Calibri"/>
      </rPr>
      <t xml:space="preserve">• AHD &amp; TVI 5 Мп lite @ 12 к/c
• AHD &amp; TVI 4 Мп lite @ 16 к/с 
• AHD &amp; TVI &amp; CVI 1080p @ 15к/с 
• AHD &amp; TVI &amp; CVI 720P @ 30 к/с 
</t>
    </r>
    <r>
      <rPr>
        <b/>
        <sz val="9"/>
        <color theme="1"/>
        <rFont val="Calibri"/>
      </rPr>
      <t xml:space="preserve"> IP-канал</t>
    </r>
    <r>
      <rPr>
        <sz val="9"/>
        <color theme="1"/>
        <rFont val="Calibri"/>
      </rPr>
      <t xml:space="preserve">: 4 по умолчанию или 20 при отключении HD-каналов
</t>
    </r>
    <r>
      <rPr>
        <b/>
        <sz val="9"/>
        <color theme="1"/>
        <rFont val="Calibri"/>
      </rPr>
      <t>Пропускная способность</t>
    </r>
    <r>
      <rPr>
        <sz val="9"/>
        <color theme="1"/>
        <rFont val="Calibri"/>
      </rPr>
      <t xml:space="preserve">: 16-80 / 96  Мбит/с, 
</t>
    </r>
    <r>
      <rPr>
        <b/>
        <sz val="9"/>
        <color theme="1"/>
        <rFont val="Calibri"/>
      </rPr>
      <t>Макс. разрешение записи IP:</t>
    </r>
    <r>
      <rPr>
        <sz val="9"/>
        <color theme="1"/>
        <rFont val="Calibri"/>
      </rPr>
      <t xml:space="preserve"> 5мп
</t>
    </r>
    <r>
      <rPr>
        <b/>
        <sz val="9"/>
        <color theme="1"/>
        <rFont val="Calibri"/>
      </rPr>
      <t>Кодек сжатия</t>
    </r>
    <r>
      <rPr>
        <sz val="9"/>
        <color theme="1"/>
        <rFont val="Calibri"/>
      </rPr>
      <t xml:space="preserve">: H.265+, H264+
</t>
    </r>
    <r>
      <rPr>
        <b/>
        <sz val="9"/>
        <color theme="1"/>
        <rFont val="Calibri"/>
      </rPr>
      <t>Синхронное воспроизведение</t>
    </r>
    <r>
      <rPr>
        <sz val="9"/>
        <color theme="1"/>
        <rFont val="Calibri"/>
      </rPr>
      <t xml:space="preserve">:  16 каналов
</t>
    </r>
    <r>
      <rPr>
        <b/>
        <sz val="9"/>
        <color theme="1"/>
        <rFont val="Calibri"/>
      </rPr>
      <t>Входы аудио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>16x RCA или 16x AoC</t>
    </r>
    <r>
      <rPr>
        <sz val="9"/>
        <color theme="1"/>
        <rFont val="Calibri"/>
      </rPr>
      <t xml:space="preserve">
</t>
    </r>
    <r>
      <rPr>
        <b/>
        <sz val="9"/>
        <color theme="1"/>
        <rFont val="Calibri"/>
      </rPr>
      <t>Аналитика на борту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>AI, SMD</t>
    </r>
    <r>
      <rPr>
        <sz val="9"/>
        <color theme="1"/>
        <rFont val="Calibri"/>
      </rPr>
      <t xml:space="preserve">
</t>
    </r>
    <r>
      <rPr>
        <b/>
        <sz val="9"/>
        <color theme="1"/>
        <rFont val="Calibri"/>
      </rPr>
      <t>Жесткий диск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 xml:space="preserve">2 x SATA </t>
    </r>
    <r>
      <rPr>
        <sz val="9"/>
        <color theme="1"/>
        <rFont val="Calibri"/>
      </rPr>
      <t xml:space="preserve">до 14 Тб
</t>
    </r>
    <r>
      <rPr>
        <b/>
        <sz val="9"/>
        <color theme="1"/>
        <rFont val="Calibri"/>
      </rPr>
      <t>Выходы видео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 xml:space="preserve">1 x HDMI UHD 4K </t>
    </r>
    <r>
      <rPr>
        <sz val="9"/>
        <color theme="1"/>
        <rFont val="Calibri"/>
      </rPr>
      <t xml:space="preserve">(основной), 1 x VGA (основной), 1 x BNC (тревожный)
</t>
    </r>
    <r>
      <rPr>
        <b/>
        <sz val="9"/>
        <color theme="1"/>
        <rFont val="Calibri"/>
      </rPr>
      <t>Порт USB</t>
    </r>
    <r>
      <rPr>
        <sz val="9"/>
        <color theme="1"/>
        <rFont val="Calibri"/>
      </rPr>
      <t xml:space="preserve">: 1 x USB 2.0, 1 x USB 3.0
</t>
    </r>
    <r>
      <rPr>
        <b/>
        <sz val="9"/>
        <color theme="1"/>
        <rFont val="Calibri"/>
      </rPr>
      <t>Порт тревоги</t>
    </r>
    <r>
      <rPr>
        <sz val="9"/>
        <color theme="1"/>
        <rFont val="Calibri"/>
      </rPr>
      <t xml:space="preserve">: 16/1
</t>
    </r>
    <r>
      <rPr>
        <b/>
        <sz val="9"/>
        <color theme="1"/>
        <rFont val="Calibri"/>
      </rPr>
      <t>Сетевой интерфейс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>2x Ethernet 10/100/1000</t>
    </r>
    <r>
      <rPr>
        <sz val="9"/>
        <color theme="1"/>
        <rFont val="Calibri"/>
      </rPr>
      <t xml:space="preserve"> Мбит/с
</t>
    </r>
    <r>
      <rPr>
        <b/>
        <sz val="9"/>
        <color theme="1"/>
        <rFont val="Calibri"/>
      </rPr>
      <t>Источник питания</t>
    </r>
    <r>
      <rPr>
        <sz val="9"/>
        <color theme="1"/>
        <rFont val="Calibri"/>
      </rPr>
      <t xml:space="preserve">: 12 В 5 А (в комплекте)
</t>
    </r>
    <r>
      <rPr>
        <b/>
        <sz val="9"/>
        <color theme="1"/>
        <rFont val="Calibri"/>
      </rPr>
      <t>Габаритные размеры</t>
    </r>
    <r>
      <rPr>
        <sz val="9"/>
        <color theme="1"/>
        <rFont val="Calibri"/>
      </rPr>
      <t>: 378 x 340 x 50 мм</t>
    </r>
  </si>
  <si>
    <r>
      <rPr>
        <sz val="9"/>
        <color rgb="FF000000"/>
        <rFont val="Calibri"/>
      </rPr>
      <t xml:space="preserve">• Умный поиск по архиву SMARTSCAN
</t>
    </r>
    <r>
      <rPr>
        <b/>
        <sz val="9"/>
        <color rgb="FFFF0000"/>
        <rFont val="Calibri"/>
      </rPr>
      <t>• Поддержка функций нейросетевой аналитики AI</t>
    </r>
    <r>
      <rPr>
        <sz val="9"/>
        <color rgb="FF000000"/>
        <rFont val="Calibri"/>
      </rPr>
      <t xml:space="preserve">:
</t>
    </r>
    <r>
      <rPr>
        <b/>
        <sz val="9"/>
        <color rgb="FFFF0000"/>
        <rFont val="Calibri"/>
      </rPr>
      <t>AHD каналы</t>
    </r>
    <r>
      <rPr>
        <sz val="9"/>
        <color rgb="FF000000"/>
        <rFont val="Calibri"/>
      </rPr>
      <t xml:space="preserve">: FACEDETECTION (обнаружение и </t>
    </r>
    <r>
      <rPr>
        <b/>
        <sz val="9"/>
        <color rgb="FF0000FF"/>
        <rFont val="Calibri"/>
      </rPr>
      <t>распознавание</t>
    </r>
    <r>
      <rPr>
        <sz val="9"/>
        <color rgb="FF000000"/>
        <rFont val="Calibri"/>
      </rPr>
      <t xml:space="preserve"> с базой на DVR до 3000 лиц и захватом до 100 000 изображений)/Распознавание человек и ТС/Охрана периметра и пересечение линии/Акустопуск/Антисаботаж
</t>
    </r>
    <r>
      <rPr>
        <b/>
        <sz val="9"/>
        <color rgb="FFFF0000"/>
        <rFont val="Calibri"/>
      </rPr>
      <t>IP каналы</t>
    </r>
    <r>
      <rPr>
        <sz val="9"/>
        <color rgb="FF000000"/>
        <rFont val="Calibri"/>
      </rPr>
      <t xml:space="preserve">: FACEDETECTION (обнаружение и распознавание)/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
• Металлический корпус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</si>
  <si>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RL-MHD32p4</t>
  </si>
  <si>
    <t>32 канальный MHD регистратор 5-в-1  с записью на 4 HDD</t>
  </si>
  <si>
    <r>
      <rPr>
        <b/>
        <sz val="9"/>
        <color rgb="FFFF0000"/>
        <rFont val="Calibri"/>
      </rPr>
      <t xml:space="preserve">32 канала
</t>
    </r>
    <r>
      <rPr>
        <b/>
        <sz val="9"/>
        <color rgb="FF000000"/>
        <rFont val="Calibri"/>
      </rPr>
      <t>Формат</t>
    </r>
    <r>
      <rPr>
        <sz val="9"/>
        <color rgb="FF000000"/>
        <rFont val="Calibri"/>
      </rPr>
      <t xml:space="preserve">: AHD/HD-TVI/HDCVI/аналог/IP
</t>
    </r>
    <r>
      <rPr>
        <b/>
        <sz val="9"/>
        <color rgb="FF000000"/>
        <rFont val="Calibri"/>
      </rPr>
      <t xml:space="preserve">Режим записи аналогового входа: 
</t>
    </r>
    <r>
      <rPr>
        <sz val="9"/>
        <color rgb="FF000000"/>
        <rFont val="Calibri"/>
      </rPr>
      <t>• AHD &amp; TVI 5 Мп lite @ 15 к/c
• AHD &amp; TVI 4 Мп lite @ 20 к/с 
• AHD &amp; TVI &amp; CVI 1080p @ 15к/с
• AHD &amp; TVI &amp; CVI 720P @ 25 к/с (</t>
    </r>
    <r>
      <rPr>
        <b/>
        <sz val="9"/>
        <color rgb="FFFF0000"/>
        <rFont val="Calibri"/>
      </rPr>
      <t>realtime</t>
    </r>
    <r>
      <rPr>
        <sz val="9"/>
        <color rgb="FF000000"/>
        <rFont val="Calibri"/>
      </rPr>
      <t xml:space="preserve">)
• 960H @ 25к/с
</t>
    </r>
    <r>
      <rPr>
        <b/>
        <sz val="9"/>
        <color rgb="FF000000"/>
        <rFont val="Calibri"/>
      </rPr>
      <t xml:space="preserve"> IP-канал</t>
    </r>
    <r>
      <rPr>
        <sz val="9"/>
        <color rgb="FF000000"/>
        <rFont val="Calibri"/>
      </rPr>
      <t xml:space="preserve">: 4 по умолчанию или 32 при отключении HD-каналов 
</t>
    </r>
    <r>
      <rPr>
        <b/>
        <sz val="9"/>
        <color rgb="FF000000"/>
        <rFont val="Calibri"/>
      </rPr>
      <t>Пропускная способность</t>
    </r>
    <r>
      <rPr>
        <sz val="9"/>
        <color rgb="FF000000"/>
        <rFont val="Calibri"/>
      </rPr>
      <t xml:space="preserve">: 16-128 / 216 Мбит/с, 
</t>
    </r>
    <r>
      <rPr>
        <b/>
        <sz val="9"/>
        <color rgb="FF000000"/>
        <rFont val="Calibri"/>
      </rPr>
      <t>Макс. разрешение записи IP:</t>
    </r>
    <r>
      <rPr>
        <sz val="9"/>
        <color rgb="FF000000"/>
        <rFont val="Calibri"/>
      </rPr>
      <t xml:space="preserve"> 5мп
</t>
    </r>
    <r>
      <rPr>
        <b/>
        <sz val="9"/>
        <color rgb="FF000000"/>
        <rFont val="Calibri"/>
      </rPr>
      <t>Кодек сжатия</t>
    </r>
    <r>
      <rPr>
        <sz val="9"/>
        <color rgb="FF000000"/>
        <rFont val="Calibri"/>
      </rPr>
      <t xml:space="preserve">: H.265+, H264+
</t>
    </r>
    <r>
      <rPr>
        <b/>
        <sz val="9"/>
        <color rgb="FF000000"/>
        <rFont val="Calibri"/>
      </rPr>
      <t>Синхронное воспроизведение</t>
    </r>
    <r>
      <rPr>
        <sz val="9"/>
        <color rgb="FF000000"/>
        <rFont val="Calibri"/>
      </rPr>
      <t xml:space="preserve">: 16 каналов
</t>
    </r>
    <r>
      <rPr>
        <b/>
        <sz val="9"/>
        <color rgb="FF000000"/>
        <rFont val="Calibri"/>
      </rPr>
      <t>Входы аудио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>8x RCA или 32x AoC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>Аналитика на борту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>AI, SMD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>Жесткий диск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 xml:space="preserve">4 x SATA </t>
    </r>
    <r>
      <rPr>
        <sz val="9"/>
        <color rgb="FF000000"/>
        <rFont val="Calibri"/>
      </rPr>
      <t xml:space="preserve">до 14 Тб + eSATA
</t>
    </r>
    <r>
      <rPr>
        <b/>
        <sz val="9"/>
        <color rgb="FF000000"/>
        <rFont val="Calibri"/>
      </rPr>
      <t>Выходы видео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 xml:space="preserve">1 x HDMI UHD 4K </t>
    </r>
    <r>
      <rPr>
        <sz val="9"/>
        <color rgb="FF000000"/>
        <rFont val="Calibri"/>
      </rPr>
      <t xml:space="preserve">(основной), 1 x VGA (основной/тревожный), 1 x BNC
</t>
    </r>
    <r>
      <rPr>
        <b/>
        <sz val="9"/>
        <color rgb="FF000000"/>
        <rFont val="Calibri"/>
      </rPr>
      <t>Порт USB</t>
    </r>
    <r>
      <rPr>
        <sz val="9"/>
        <color rgb="FF000000"/>
        <rFont val="Calibri"/>
      </rPr>
      <t xml:space="preserve">: 1 x USB 2.0, 1 x USB 3.0
</t>
    </r>
    <r>
      <rPr>
        <b/>
        <sz val="9"/>
        <color rgb="FF000000"/>
        <rFont val="Calibri"/>
      </rPr>
      <t>Порт тревоги</t>
    </r>
    <r>
      <rPr>
        <sz val="9"/>
        <color rgb="FF000000"/>
        <rFont val="Calibri"/>
      </rPr>
      <t xml:space="preserve">: 16/1
</t>
    </r>
    <r>
      <rPr>
        <b/>
        <sz val="9"/>
        <color rgb="FF000000"/>
        <rFont val="Calibri"/>
      </rPr>
      <t>Сетевой интерфейс</t>
    </r>
    <r>
      <rPr>
        <sz val="9"/>
        <color rgb="FF000000"/>
        <rFont val="Calibri"/>
      </rPr>
      <t>:</t>
    </r>
    <r>
      <rPr>
        <b/>
        <sz val="9"/>
        <color rgb="FFFF0000"/>
        <rFont val="Calibri"/>
      </rPr>
      <t xml:space="preserve"> 2x Ethernet 10/100/1000 </t>
    </r>
    <r>
      <rPr>
        <sz val="9"/>
        <color rgb="FF000000"/>
        <rFont val="Calibri"/>
      </rPr>
      <t xml:space="preserve">Мбит/с
</t>
    </r>
    <r>
      <rPr>
        <b/>
        <sz val="9"/>
        <color rgb="FF000000"/>
        <rFont val="Calibri"/>
      </rPr>
      <t>Источник питания</t>
    </r>
    <r>
      <rPr>
        <sz val="9"/>
        <color rgb="FF000000"/>
        <rFont val="Calibri"/>
      </rPr>
      <t xml:space="preserve">: 12 В 5 А (в комплекте)
</t>
    </r>
    <r>
      <rPr>
        <b/>
        <sz val="9"/>
        <color rgb="FF000000"/>
        <rFont val="Calibri"/>
      </rPr>
      <t>Габаритные размеры</t>
    </r>
    <r>
      <rPr>
        <sz val="9"/>
        <color rgb="FF000000"/>
        <rFont val="Calibri"/>
      </rPr>
      <t>: 378 x 340 x 66 мм</t>
    </r>
  </si>
  <si>
    <r>
      <rPr>
        <sz val="9"/>
        <color rgb="FF000000"/>
        <rFont val="Calibri"/>
      </rPr>
      <t xml:space="preserve">• Умный поиск по архиву SMARTSCAN
</t>
    </r>
    <r>
      <rPr>
        <b/>
        <sz val="9"/>
        <color rgb="FFFF0000"/>
        <rFont val="Calibri"/>
      </rPr>
      <t>• Поддержка функций нейросетевой аналитики AI</t>
    </r>
    <r>
      <rPr>
        <sz val="9"/>
        <color rgb="FF000000"/>
        <rFont val="Calibri"/>
      </rPr>
      <t xml:space="preserve">:
</t>
    </r>
    <r>
      <rPr>
        <b/>
        <sz val="9"/>
        <color rgb="FFFF0000"/>
        <rFont val="Calibri"/>
      </rPr>
      <t>AHD каналы</t>
    </r>
    <r>
      <rPr>
        <sz val="9"/>
        <color rgb="FF000000"/>
        <rFont val="Calibri"/>
      </rPr>
      <t xml:space="preserve">: FACEDETECTION (обнаружение и </t>
    </r>
    <r>
      <rPr>
        <b/>
        <sz val="9"/>
        <color rgb="FF0000FF"/>
        <rFont val="Calibri"/>
      </rPr>
      <t>распознавание</t>
    </r>
    <r>
      <rPr>
        <sz val="9"/>
        <color rgb="FF000000"/>
        <rFont val="Calibri"/>
      </rPr>
      <t xml:space="preserve"> с базой на DVR до 3000 лиц и захватом до 100 000 изображений)/Распознавание человек и ТС/Охрана периметра и пересечение линии/Акустопуск/Антисаботаж
</t>
    </r>
    <r>
      <rPr>
        <b/>
        <sz val="9"/>
        <color rgb="FFFF0000"/>
        <rFont val="Calibri"/>
      </rPr>
      <t>IP каналы</t>
    </r>
    <r>
      <rPr>
        <sz val="9"/>
        <color rgb="FF000000"/>
        <rFont val="Calibri"/>
      </rPr>
      <t xml:space="preserve">: FACEDETECTION (обнаружение и распознавание)/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
• Металлический корпус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</si>
  <si>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Ultra подключение аналоговых камер до  8/5/4/2/1Мп</t>
  </si>
  <si>
    <t>RL-MHD4U</t>
  </si>
  <si>
    <t>4 канальный MHD регистратор 5-в-1</t>
  </si>
  <si>
    <r>
      <rPr>
        <b/>
        <sz val="9"/>
        <color rgb="FFFF0000"/>
        <rFont val="Calibri"/>
      </rPr>
      <t xml:space="preserve">4 канала
</t>
    </r>
    <r>
      <rPr>
        <b/>
        <sz val="9"/>
        <color rgb="FF000000"/>
        <rFont val="Calibri"/>
      </rPr>
      <t>Формат</t>
    </r>
    <r>
      <rPr>
        <sz val="9"/>
        <color rgb="FF000000"/>
        <rFont val="Calibri"/>
      </rPr>
      <t xml:space="preserve">: AHD/HD-TVI/HDCVI/аналог/IP
</t>
    </r>
    <r>
      <rPr>
        <b/>
        <sz val="9"/>
        <color rgb="FF000000"/>
        <rFont val="Calibri"/>
      </rPr>
      <t xml:space="preserve">Режим записи аналогового входа: 
</t>
    </r>
    <r>
      <rPr>
        <sz val="9"/>
        <color rgb="FF000000"/>
        <rFont val="Calibri"/>
      </rPr>
      <t>• AHD &amp; TVI 8 Мп @ 7 к/c
• AHD &amp; TVI 5 Мп @ 12 к/c
• AHD &amp; TVI 4 Мп @ 15 к/с 
• AHD &amp; TVI &amp; CVI 1080p @ 25к/с (</t>
    </r>
    <r>
      <rPr>
        <b/>
        <sz val="9"/>
        <color rgb="FFFF0000"/>
        <rFont val="Calibri"/>
      </rPr>
      <t>realtime</t>
    </r>
    <r>
      <rPr>
        <sz val="9"/>
        <color rgb="FF000000"/>
        <rFont val="Calibri"/>
      </rPr>
      <t>)
• AHD &amp; TVI &amp; CVI 720P @ 25 к/с (</t>
    </r>
    <r>
      <rPr>
        <b/>
        <sz val="9"/>
        <color rgb="FFFF0000"/>
        <rFont val="Calibri"/>
      </rPr>
      <t>realtime</t>
    </r>
    <r>
      <rPr>
        <sz val="9"/>
        <color rgb="FF000000"/>
        <rFont val="Calibri"/>
      </rPr>
      <t xml:space="preserve">)
</t>
    </r>
    <r>
      <rPr>
        <b/>
        <sz val="9"/>
        <color rgb="FF000000"/>
        <rFont val="Calibri"/>
      </rPr>
      <t xml:space="preserve"> IP-канал</t>
    </r>
    <r>
      <rPr>
        <sz val="9"/>
        <color rgb="FF000000"/>
        <rFont val="Calibri"/>
      </rPr>
      <t xml:space="preserve">: 2 по умолчанию или 6 при отключении HD-каналов
</t>
    </r>
    <r>
      <rPr>
        <b/>
        <sz val="9"/>
        <color rgb="FF000000"/>
        <rFont val="Calibri"/>
      </rPr>
      <t>Пропускная способность</t>
    </r>
    <r>
      <rPr>
        <sz val="9"/>
        <color rgb="FF000000"/>
        <rFont val="Calibri"/>
      </rPr>
      <t xml:space="preserve">: 12-36 / 48  Мбит/с, 
</t>
    </r>
    <r>
      <rPr>
        <b/>
        <sz val="9"/>
        <color rgb="FF000000"/>
        <rFont val="Calibri"/>
      </rPr>
      <t>Макс. разрешение записи IP:</t>
    </r>
    <r>
      <rPr>
        <sz val="9"/>
        <color rgb="FF000000"/>
        <rFont val="Calibri"/>
      </rPr>
      <t xml:space="preserve"> 8мп
</t>
    </r>
    <r>
      <rPr>
        <b/>
        <sz val="9"/>
        <color rgb="FF000000"/>
        <rFont val="Calibri"/>
      </rPr>
      <t>Кодек сжатия</t>
    </r>
    <r>
      <rPr>
        <sz val="9"/>
        <color rgb="FF000000"/>
        <rFont val="Calibri"/>
      </rPr>
      <t xml:space="preserve">: H.265+, H264+
</t>
    </r>
    <r>
      <rPr>
        <b/>
        <sz val="9"/>
        <color rgb="FF000000"/>
        <rFont val="Calibri"/>
      </rPr>
      <t>Синхронное воспроизведение</t>
    </r>
    <r>
      <rPr>
        <sz val="9"/>
        <color rgb="FF000000"/>
        <rFont val="Calibri"/>
      </rPr>
      <t xml:space="preserve">: 4 канала
</t>
    </r>
    <r>
      <rPr>
        <b/>
        <sz val="9"/>
        <color rgb="FF000000"/>
        <rFont val="Calibri"/>
      </rPr>
      <t>Входы аудио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>4x RCA или 4x AoC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>Аналитика на борту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>AI, SMD</t>
    </r>
    <r>
      <rPr>
        <sz val="9"/>
        <color rgb="FF000000"/>
        <rFont val="Calibri"/>
      </rPr>
      <t xml:space="preserve">
</t>
    </r>
    <r>
      <rPr>
        <b/>
        <sz val="9"/>
        <color rgb="FF000000"/>
        <rFont val="Calibri"/>
      </rPr>
      <t>Жесткий диск</t>
    </r>
    <r>
      <rPr>
        <sz val="9"/>
        <color rgb="FF000000"/>
        <rFont val="Calibri"/>
      </rPr>
      <t xml:space="preserve">: 1 x SATA до 14 Тб + eSATA
</t>
    </r>
    <r>
      <rPr>
        <b/>
        <sz val="9"/>
        <color rgb="FF000000"/>
        <rFont val="Calibri"/>
      </rPr>
      <t>Выходы видео</t>
    </r>
    <r>
      <rPr>
        <sz val="9"/>
        <color rgb="FF000000"/>
        <rFont val="Calibri"/>
      </rPr>
      <t xml:space="preserve">: </t>
    </r>
    <r>
      <rPr>
        <b/>
        <sz val="9"/>
        <color rgb="FFFF0000"/>
        <rFont val="Calibri"/>
      </rPr>
      <t xml:space="preserve">1 x HDMI UHD 4K </t>
    </r>
    <r>
      <rPr>
        <sz val="9"/>
        <color rgb="FF000000"/>
        <rFont val="Calibri"/>
      </rPr>
      <t xml:space="preserve">(основной), 1 x VGA (основной/тревожный), 1 x BNC
</t>
    </r>
    <r>
      <rPr>
        <b/>
        <sz val="9"/>
        <color rgb="FF000000"/>
        <rFont val="Calibri"/>
      </rPr>
      <t>Порт USB</t>
    </r>
    <r>
      <rPr>
        <sz val="9"/>
        <color rgb="FF000000"/>
        <rFont val="Calibri"/>
      </rPr>
      <t xml:space="preserve">: 2 x USB 2.0
</t>
    </r>
    <r>
      <rPr>
        <b/>
        <sz val="9"/>
        <color rgb="FF000000"/>
        <rFont val="Calibri"/>
      </rPr>
      <t>Порт тревоги</t>
    </r>
    <r>
      <rPr>
        <sz val="9"/>
        <color rgb="FF000000"/>
        <rFont val="Calibri"/>
      </rPr>
      <t xml:space="preserve">: 4/1
</t>
    </r>
    <r>
      <rPr>
        <b/>
        <sz val="9"/>
        <color rgb="FF000000"/>
        <rFont val="Calibri"/>
      </rPr>
      <t>Сетевой интерфейс</t>
    </r>
    <r>
      <rPr>
        <sz val="9"/>
        <color rgb="FF000000"/>
        <rFont val="Calibri"/>
      </rPr>
      <t xml:space="preserve">: 1x Ethernet 10/100 Мбит/с
</t>
    </r>
    <r>
      <rPr>
        <b/>
        <sz val="9"/>
        <color rgb="FF000000"/>
        <rFont val="Calibri"/>
      </rPr>
      <t>Источник питания</t>
    </r>
    <r>
      <rPr>
        <sz val="9"/>
        <color rgb="FF000000"/>
        <rFont val="Calibri"/>
      </rPr>
      <t xml:space="preserve">: 12 В 2 А (в комплекте)
</t>
    </r>
    <r>
      <rPr>
        <b/>
        <sz val="9"/>
        <color rgb="FF000000"/>
        <rFont val="Calibri"/>
      </rPr>
      <t>Габаритные размеры</t>
    </r>
    <r>
      <rPr>
        <sz val="9"/>
        <color rgb="FF000000"/>
        <rFont val="Calibri"/>
      </rPr>
      <t>: 300 x 227 x 53 мм</t>
    </r>
  </si>
  <si>
    <r>
      <rPr>
        <sz val="9"/>
        <color rgb="FF000000"/>
        <rFont val="Calibri"/>
      </rPr>
      <t xml:space="preserve">• Умный поиск по архиву SMARTSCAN
</t>
    </r>
    <r>
      <rPr>
        <b/>
        <sz val="9"/>
        <color rgb="FFFF0000"/>
        <rFont val="Calibri"/>
      </rPr>
      <t>• Поддержка функций нейросетевой аналитики AI</t>
    </r>
    <r>
      <rPr>
        <b/>
        <sz val="9"/>
        <color rgb="FF000000"/>
        <rFont val="Calibri"/>
      </rPr>
      <t xml:space="preserve">:
</t>
    </r>
    <r>
      <rPr>
        <b/>
        <sz val="9"/>
        <color rgb="FFFF0000"/>
        <rFont val="Calibri"/>
      </rPr>
      <t>AHD каналы (все)</t>
    </r>
    <r>
      <rPr>
        <b/>
        <sz val="9"/>
        <color rgb="FF000000"/>
        <rFont val="Calibri"/>
      </rPr>
      <t xml:space="preserve">: </t>
    </r>
    <r>
      <rPr>
        <sz val="9"/>
        <color rgb="FF000000"/>
        <rFont val="Calibri"/>
      </rPr>
      <t xml:space="preserve">Распознавание человек и ТС/Охрана периметра и пересечение линии/Акустопуск/Антисаботаж
</t>
    </r>
    <r>
      <rPr>
        <b/>
        <sz val="9"/>
        <color rgb="FFFF0000"/>
        <rFont val="Calibri"/>
      </rPr>
      <t>IP каналы (все)</t>
    </r>
    <r>
      <rPr>
        <sz val="9"/>
        <color rgb="FF000000"/>
        <rFont val="Calibri"/>
      </rPr>
      <t xml:space="preserve">: FACEDETECTION (обнаружение без распознавание)/Распознавание человек и ТС/Охрана периметра и пересечение линии/Оставленные и украденные предметы/Подсчет посетителей /Акустопуск/Антисаботаж
• Металлический корпус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</si>
  <si>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RL-MHD8U</t>
  </si>
  <si>
    <t>8-и канальный MHD регистратор 5-в-1</t>
  </si>
  <si>
    <r>
      <rPr>
        <b/>
        <sz val="9"/>
        <color rgb="FFFF0000"/>
        <rFont val="Calibri"/>
      </rPr>
      <t xml:space="preserve">8 каналов
</t>
    </r>
    <r>
      <rPr>
        <b/>
        <sz val="9"/>
        <color theme="1"/>
        <rFont val="Calibri"/>
      </rPr>
      <t>Формат</t>
    </r>
    <r>
      <rPr>
        <sz val="9"/>
        <color theme="1"/>
        <rFont val="Calibri"/>
      </rPr>
      <t xml:space="preserve">: AHD/HD-TVI/HDCVI/аналог/IP
</t>
    </r>
    <r>
      <rPr>
        <b/>
        <sz val="9"/>
        <color theme="1"/>
        <rFont val="Calibri"/>
      </rPr>
      <t xml:space="preserve">Режим записи аналогового входа: 
</t>
    </r>
    <r>
      <rPr>
        <sz val="9"/>
        <color theme="1"/>
        <rFont val="Calibri"/>
      </rPr>
      <t>• AHD &amp; TVI 8 Мп @ 10 к/c
• AHD &amp; TVI 5 Мп @ 14 к/c
• AHD &amp; TVI 4 Мп @ 18 к/с 
• AHD &amp; TVI &amp; CVI 1080p @ 25к/с (</t>
    </r>
    <r>
      <rPr>
        <b/>
        <sz val="9"/>
        <color rgb="FFFF0000"/>
        <rFont val="Calibri"/>
      </rPr>
      <t>realtime</t>
    </r>
    <r>
      <rPr>
        <sz val="9"/>
        <color theme="1"/>
        <rFont val="Calibri"/>
      </rPr>
      <t>)
• AHD &amp; TVI &amp; CVI 720P @ 25 к/с (</t>
    </r>
    <r>
      <rPr>
        <b/>
        <sz val="9"/>
        <color rgb="FFFF0000"/>
        <rFont val="Calibri"/>
      </rPr>
      <t>realtime</t>
    </r>
    <r>
      <rPr>
        <sz val="9"/>
        <color theme="1"/>
        <rFont val="Calibri"/>
      </rPr>
      <t xml:space="preserve">)
</t>
    </r>
    <r>
      <rPr>
        <b/>
        <sz val="9"/>
        <color theme="1"/>
        <rFont val="Calibri"/>
      </rPr>
      <t xml:space="preserve"> IP-канал</t>
    </r>
    <r>
      <rPr>
        <sz val="9"/>
        <color theme="1"/>
        <rFont val="Calibri"/>
      </rPr>
      <t xml:space="preserve">: 4 по умолчанию или 12 при отключении HD-каналов
</t>
    </r>
    <r>
      <rPr>
        <b/>
        <sz val="9"/>
        <color theme="1"/>
        <rFont val="Calibri"/>
      </rPr>
      <t>Пропускная способность</t>
    </r>
    <r>
      <rPr>
        <sz val="9"/>
        <color theme="1"/>
        <rFont val="Calibri"/>
      </rPr>
      <t xml:space="preserve">: 32-96 / 96  Мбит/с, 
</t>
    </r>
    <r>
      <rPr>
        <b/>
        <sz val="9"/>
        <color theme="1"/>
        <rFont val="Calibri"/>
      </rPr>
      <t>Макс. разрешение записи IP:</t>
    </r>
    <r>
      <rPr>
        <sz val="9"/>
        <color theme="1"/>
        <rFont val="Calibri"/>
      </rPr>
      <t xml:space="preserve"> 8мп
</t>
    </r>
    <r>
      <rPr>
        <b/>
        <sz val="9"/>
        <color theme="1"/>
        <rFont val="Calibri"/>
      </rPr>
      <t>Кодек сжатия</t>
    </r>
    <r>
      <rPr>
        <sz val="9"/>
        <color theme="1"/>
        <rFont val="Calibri"/>
      </rPr>
      <t xml:space="preserve">: H.265+, H264+
</t>
    </r>
    <r>
      <rPr>
        <b/>
        <sz val="9"/>
        <color theme="1"/>
        <rFont val="Calibri"/>
      </rPr>
      <t>Синхронное воспроизведение</t>
    </r>
    <r>
      <rPr>
        <sz val="9"/>
        <color theme="1"/>
        <rFont val="Calibri"/>
      </rPr>
      <t xml:space="preserve">: 4 канала
</t>
    </r>
    <r>
      <rPr>
        <b/>
        <sz val="9"/>
        <color theme="1"/>
        <rFont val="Calibri"/>
      </rPr>
      <t>Входы аудио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>8x RCA или 8x AoC</t>
    </r>
    <r>
      <rPr>
        <sz val="9"/>
        <color theme="1"/>
        <rFont val="Calibri"/>
      </rPr>
      <t xml:space="preserve">
</t>
    </r>
    <r>
      <rPr>
        <b/>
        <sz val="9"/>
        <color theme="1"/>
        <rFont val="Calibri"/>
      </rPr>
      <t>Аналитика на борту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>AI, SMD</t>
    </r>
    <r>
      <rPr>
        <sz val="9"/>
        <color theme="1"/>
        <rFont val="Calibri"/>
      </rPr>
      <t xml:space="preserve">
</t>
    </r>
    <r>
      <rPr>
        <b/>
        <sz val="9"/>
        <color theme="1"/>
        <rFont val="Calibri"/>
      </rPr>
      <t>Жесткий диск</t>
    </r>
    <r>
      <rPr>
        <sz val="9"/>
        <color theme="1"/>
        <rFont val="Calibri"/>
      </rPr>
      <t xml:space="preserve">: 1 x SATA до 14 Тб + eSATA
</t>
    </r>
    <r>
      <rPr>
        <b/>
        <sz val="9"/>
        <color theme="1"/>
        <rFont val="Calibri"/>
      </rPr>
      <t>Выходы видео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 xml:space="preserve">1 x HDMI UHD 4K </t>
    </r>
    <r>
      <rPr>
        <sz val="9"/>
        <color theme="1"/>
        <rFont val="Calibri"/>
      </rPr>
      <t xml:space="preserve">(основной), 1 x VGA (основной/тревожный), 1 x BNC
</t>
    </r>
    <r>
      <rPr>
        <b/>
        <sz val="9"/>
        <color theme="1"/>
        <rFont val="Calibri"/>
      </rPr>
      <t>Порт USB</t>
    </r>
    <r>
      <rPr>
        <sz val="9"/>
        <color theme="1"/>
        <rFont val="Calibri"/>
      </rPr>
      <t xml:space="preserve">: 1 x USB 2.0, 1 x USB 3.0
</t>
    </r>
    <r>
      <rPr>
        <b/>
        <sz val="9"/>
        <color theme="1"/>
        <rFont val="Calibri"/>
      </rPr>
      <t>Порт тревоги</t>
    </r>
    <r>
      <rPr>
        <sz val="9"/>
        <color theme="1"/>
        <rFont val="Calibri"/>
      </rPr>
      <t xml:space="preserve">: 8/1
</t>
    </r>
    <r>
      <rPr>
        <b/>
        <sz val="9"/>
        <color theme="1"/>
        <rFont val="Calibri"/>
      </rPr>
      <t>Сетевой интерфейс</t>
    </r>
    <r>
      <rPr>
        <sz val="9"/>
        <color theme="1"/>
        <rFont val="Calibri"/>
      </rPr>
      <t xml:space="preserve">: 1x Ethernet 10/100 Мбит/с
</t>
    </r>
    <r>
      <rPr>
        <b/>
        <sz val="9"/>
        <color theme="1"/>
        <rFont val="Calibri"/>
      </rPr>
      <t>Источник питания</t>
    </r>
    <r>
      <rPr>
        <sz val="9"/>
        <color theme="1"/>
        <rFont val="Calibri"/>
      </rPr>
      <t xml:space="preserve">: 12 В 2 А (в комплекте)
</t>
    </r>
    <r>
      <rPr>
        <b/>
        <sz val="9"/>
        <color theme="1"/>
        <rFont val="Calibri"/>
      </rPr>
      <t>Габаритные размеры</t>
    </r>
    <r>
      <rPr>
        <sz val="9"/>
        <color theme="1"/>
        <rFont val="Calibri"/>
      </rPr>
      <t>: 300 x 227 x 53 мм</t>
    </r>
  </si>
  <si>
    <r>
      <rPr>
        <sz val="9"/>
        <color rgb="FF000000"/>
        <rFont val="Calibri"/>
      </rPr>
      <t xml:space="preserve">• Умный поиск по архиву SMARTSCAN
</t>
    </r>
    <r>
      <rPr>
        <b/>
        <sz val="9"/>
        <color rgb="FFFF0000"/>
        <rFont val="Calibri"/>
      </rPr>
      <t>• Поддержка функций нейросетевой аналитики AI</t>
    </r>
    <r>
      <rPr>
        <sz val="9"/>
        <color rgb="FF000000"/>
        <rFont val="Calibri"/>
      </rPr>
      <t xml:space="preserve">:
</t>
    </r>
    <r>
      <rPr>
        <b/>
        <sz val="9"/>
        <color rgb="FFFF0000"/>
        <rFont val="Calibri"/>
      </rPr>
      <t>AHD каналы</t>
    </r>
    <r>
      <rPr>
        <sz val="9"/>
        <color rgb="FF000000"/>
        <rFont val="Calibri"/>
      </rPr>
      <t xml:space="preserve">: FACEDETECTION (обнаружение и </t>
    </r>
    <r>
      <rPr>
        <b/>
        <sz val="9"/>
        <color rgb="FF0000FF"/>
        <rFont val="Calibri"/>
      </rPr>
      <t>распознавание</t>
    </r>
    <r>
      <rPr>
        <sz val="9"/>
        <color rgb="FF000000"/>
        <rFont val="Calibri"/>
      </rPr>
      <t xml:space="preserve"> с базой на DVR до 3000 лиц и захватом до 100 000 изображений)/Распознавание человек и ТС/Охрана периметра и пересечение линии/Акустопуск/Антисаботаж
</t>
    </r>
    <r>
      <rPr>
        <b/>
        <sz val="9"/>
        <color rgb="FFFF0000"/>
        <rFont val="Calibri"/>
      </rPr>
      <t>IP каналы</t>
    </r>
    <r>
      <rPr>
        <sz val="9"/>
        <color rgb="FF000000"/>
        <rFont val="Calibri"/>
      </rPr>
      <t xml:space="preserve">: FACEDETECTION (обнаружение и распознавание)/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
• Металлический корпус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</si>
  <si>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RL-MHD8U2</t>
  </si>
  <si>
    <r>
      <rPr>
        <b/>
        <sz val="9"/>
        <color rgb="FFFF0000"/>
        <rFont val="Calibri"/>
      </rPr>
      <t xml:space="preserve">8 каналов
</t>
    </r>
    <r>
      <rPr>
        <b/>
        <sz val="9"/>
        <color theme="1"/>
        <rFont val="Calibri"/>
      </rPr>
      <t>Формат</t>
    </r>
    <r>
      <rPr>
        <sz val="9"/>
        <color theme="1"/>
        <rFont val="Calibri"/>
      </rPr>
      <t xml:space="preserve">: AHD/HD-TVI/HDCVI/аналог/IP
</t>
    </r>
    <r>
      <rPr>
        <b/>
        <sz val="9"/>
        <color theme="1"/>
        <rFont val="Calibri"/>
      </rPr>
      <t xml:space="preserve">Режим записи аналогового входа: 
</t>
    </r>
    <r>
      <rPr>
        <sz val="9"/>
        <color theme="1"/>
        <rFont val="Calibri"/>
      </rPr>
      <t>• AHD &amp; TVI 8 Мп @ 10 к/c
• AHD &amp; TVI 5 Мп @ 14 к/c
• AHD &amp; TVI 4 Мп @ 18 к/с 
• AHD &amp; TVI &amp; CVI 1080p @ 25к/с (</t>
    </r>
    <r>
      <rPr>
        <b/>
        <sz val="9"/>
        <color rgb="FFFF0000"/>
        <rFont val="Calibri"/>
      </rPr>
      <t>realtime</t>
    </r>
    <r>
      <rPr>
        <sz val="9"/>
        <color theme="1"/>
        <rFont val="Calibri"/>
      </rPr>
      <t>)
• AHD &amp; TVI &amp; CVI 720P @ 25 к/с (</t>
    </r>
    <r>
      <rPr>
        <b/>
        <sz val="9"/>
        <color rgb="FFFF0000"/>
        <rFont val="Calibri"/>
      </rPr>
      <t>realtime</t>
    </r>
    <r>
      <rPr>
        <sz val="9"/>
        <color theme="1"/>
        <rFont val="Calibri"/>
      </rPr>
      <t xml:space="preserve">)
</t>
    </r>
    <r>
      <rPr>
        <b/>
        <sz val="9"/>
        <color theme="1"/>
        <rFont val="Calibri"/>
      </rPr>
      <t xml:space="preserve"> IP-канал</t>
    </r>
    <r>
      <rPr>
        <sz val="9"/>
        <color theme="1"/>
        <rFont val="Calibri"/>
      </rPr>
      <t xml:space="preserve">: 4 по умолчанию или 12 при отключении HD-каналов
</t>
    </r>
    <r>
      <rPr>
        <b/>
        <sz val="9"/>
        <color theme="1"/>
        <rFont val="Calibri"/>
      </rPr>
      <t>Пропускная способность</t>
    </r>
    <r>
      <rPr>
        <sz val="9"/>
        <color theme="1"/>
        <rFont val="Calibri"/>
      </rPr>
      <t xml:space="preserve">: 32-96 / 96  Мбит/с, 
</t>
    </r>
    <r>
      <rPr>
        <b/>
        <sz val="9"/>
        <color theme="1"/>
        <rFont val="Calibri"/>
      </rPr>
      <t>Макс. разрешение записи IP:</t>
    </r>
    <r>
      <rPr>
        <sz val="9"/>
        <color theme="1"/>
        <rFont val="Calibri"/>
      </rPr>
      <t xml:space="preserve"> 8мп
</t>
    </r>
    <r>
      <rPr>
        <b/>
        <sz val="9"/>
        <color theme="1"/>
        <rFont val="Calibri"/>
      </rPr>
      <t>Кодек сжатия</t>
    </r>
    <r>
      <rPr>
        <sz val="9"/>
        <color theme="1"/>
        <rFont val="Calibri"/>
      </rPr>
      <t xml:space="preserve">: H.265+, H264+
</t>
    </r>
    <r>
      <rPr>
        <b/>
        <sz val="9"/>
        <color theme="1"/>
        <rFont val="Calibri"/>
      </rPr>
      <t>Синхронное воспроизведение</t>
    </r>
    <r>
      <rPr>
        <sz val="9"/>
        <color theme="1"/>
        <rFont val="Calibri"/>
      </rPr>
      <t xml:space="preserve">: 4 канала
</t>
    </r>
    <r>
      <rPr>
        <b/>
        <sz val="9"/>
        <color theme="1"/>
        <rFont val="Calibri"/>
      </rPr>
      <t>Входы аудио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>8x RCA или 8x AoC</t>
    </r>
    <r>
      <rPr>
        <sz val="9"/>
        <color theme="1"/>
        <rFont val="Calibri"/>
      </rPr>
      <t xml:space="preserve">
</t>
    </r>
    <r>
      <rPr>
        <b/>
        <sz val="9"/>
        <color theme="1"/>
        <rFont val="Calibri"/>
      </rPr>
      <t>Аналитика на борту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>AI, SMD</t>
    </r>
    <r>
      <rPr>
        <sz val="9"/>
        <color theme="1"/>
        <rFont val="Calibri"/>
      </rPr>
      <t xml:space="preserve">
</t>
    </r>
    <r>
      <rPr>
        <b/>
        <sz val="9"/>
        <color theme="1"/>
        <rFont val="Calibri"/>
      </rPr>
      <t>Жесткий диск</t>
    </r>
    <r>
      <rPr>
        <sz val="9"/>
        <color theme="1"/>
        <rFont val="Calibri"/>
      </rPr>
      <t xml:space="preserve">: 1 x SATA до 14 Тб + eSATA
</t>
    </r>
    <r>
      <rPr>
        <b/>
        <sz val="9"/>
        <color theme="1"/>
        <rFont val="Calibri"/>
      </rPr>
      <t>Выходы видео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 xml:space="preserve">2 x HDMI UHD 4K </t>
    </r>
    <r>
      <rPr>
        <sz val="9"/>
        <color theme="1"/>
        <rFont val="Calibri"/>
      </rPr>
      <t xml:space="preserve">(основной), 1 x VGA (основной/тревожный), 1 x BNC (тревожный)
</t>
    </r>
    <r>
      <rPr>
        <b/>
        <sz val="9"/>
        <color theme="1"/>
        <rFont val="Calibri"/>
      </rPr>
      <t>Порт USB</t>
    </r>
    <r>
      <rPr>
        <sz val="9"/>
        <color theme="1"/>
        <rFont val="Calibri"/>
      </rPr>
      <t xml:space="preserve">: 1 x USB 2.0, 1 x USB 3.0
</t>
    </r>
    <r>
      <rPr>
        <b/>
        <sz val="9"/>
        <color theme="1"/>
        <rFont val="Calibri"/>
      </rPr>
      <t>Порт тревоги</t>
    </r>
    <r>
      <rPr>
        <sz val="9"/>
        <color theme="1"/>
        <rFont val="Calibri"/>
      </rPr>
      <t xml:space="preserve">: 8/1
</t>
    </r>
    <r>
      <rPr>
        <b/>
        <sz val="9"/>
        <color theme="1"/>
        <rFont val="Calibri"/>
      </rPr>
      <t>Сетевой интерфейс</t>
    </r>
    <r>
      <rPr>
        <sz val="9"/>
        <color theme="1"/>
        <rFont val="Calibri"/>
      </rPr>
      <t xml:space="preserve">: 1x Ethernet 10/100 Мбит/с
</t>
    </r>
    <r>
      <rPr>
        <b/>
        <sz val="9"/>
        <color theme="1"/>
        <rFont val="Calibri"/>
      </rPr>
      <t>Источник питания</t>
    </r>
    <r>
      <rPr>
        <sz val="9"/>
        <color theme="1"/>
        <rFont val="Calibri"/>
      </rPr>
      <t xml:space="preserve">: 12 В 2 А (в комплекте)
</t>
    </r>
    <r>
      <rPr>
        <b/>
        <sz val="9"/>
        <color theme="1"/>
        <rFont val="Calibri"/>
      </rPr>
      <t>Габаритные размеры</t>
    </r>
    <r>
      <rPr>
        <sz val="9"/>
        <color theme="1"/>
        <rFont val="Calibri"/>
      </rPr>
      <t>: 300 x 227 x 53 мм</t>
    </r>
  </si>
  <si>
    <r>
      <rPr>
        <sz val="9"/>
        <color rgb="FF000000"/>
        <rFont val="Calibri"/>
      </rPr>
      <t xml:space="preserve">• Умный поиск по архиву SMARTSCAN
</t>
    </r>
    <r>
      <rPr>
        <b/>
        <sz val="9"/>
        <color rgb="FFFF0000"/>
        <rFont val="Calibri"/>
      </rPr>
      <t>• Поддержка функций нейросетевой аналитики AI</t>
    </r>
    <r>
      <rPr>
        <sz val="9"/>
        <color rgb="FF000000"/>
        <rFont val="Calibri"/>
      </rPr>
      <t xml:space="preserve">:
</t>
    </r>
    <r>
      <rPr>
        <b/>
        <sz val="9"/>
        <color rgb="FFFF0000"/>
        <rFont val="Calibri"/>
      </rPr>
      <t>AHD каналы</t>
    </r>
    <r>
      <rPr>
        <sz val="9"/>
        <color rgb="FF000000"/>
        <rFont val="Calibri"/>
      </rPr>
      <t xml:space="preserve">: FACEDETECTION (обнаружение и </t>
    </r>
    <r>
      <rPr>
        <b/>
        <sz val="9"/>
        <color rgb="FF0000FF"/>
        <rFont val="Calibri"/>
      </rPr>
      <t>распознавание</t>
    </r>
    <r>
      <rPr>
        <sz val="9"/>
        <color rgb="FF000000"/>
        <rFont val="Calibri"/>
      </rPr>
      <t xml:space="preserve"> с базой на DVR до 3000 лиц и захватом до 100 000 изображений)/Распознавание человек и ТС/Охрана периметра и пересечение линии/Акустопуск/Антисаботаж
</t>
    </r>
    <r>
      <rPr>
        <b/>
        <sz val="9"/>
        <color rgb="FFFF0000"/>
        <rFont val="Calibri"/>
      </rPr>
      <t>IP каналы</t>
    </r>
    <r>
      <rPr>
        <sz val="9"/>
        <color rgb="FF000000"/>
        <rFont val="Calibri"/>
      </rPr>
      <t xml:space="preserve">: FACEDETECTION (обнаружение и распознавание)/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
• Металлический корпус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</si>
  <si>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RL-MHD16U2</t>
  </si>
  <si>
    <r>
      <rPr>
        <b/>
        <sz val="9"/>
        <color rgb="FFFF0000"/>
        <rFont val="Calibri"/>
      </rPr>
      <t xml:space="preserve">16 каналов
</t>
    </r>
    <r>
      <rPr>
        <b/>
        <sz val="9"/>
        <color theme="1"/>
        <rFont val="Calibri"/>
      </rPr>
      <t>Формат</t>
    </r>
    <r>
      <rPr>
        <sz val="9"/>
        <color theme="1"/>
        <rFont val="Calibri"/>
      </rPr>
      <t xml:space="preserve">: AHD/HD-TVI/HDCVI/аналог/IP
</t>
    </r>
    <r>
      <rPr>
        <b/>
        <sz val="9"/>
        <color theme="1"/>
        <rFont val="Calibri"/>
      </rPr>
      <t xml:space="preserve">Режим записи аналогового входа: 
</t>
    </r>
    <r>
      <rPr>
        <sz val="9"/>
        <color theme="1"/>
        <rFont val="Calibri"/>
      </rPr>
      <t>• AHD &amp; TVI 8 Мп @ 10 к/c
• AHD &amp; TVI 5 Мп @ 15 к/c
• AHD &amp; TVI 4 Мп @ 20 к/с 
• AHD &amp; TVI &amp; CVI 1080p @ 25к/с (</t>
    </r>
    <r>
      <rPr>
        <b/>
        <sz val="9"/>
        <color rgb="FFFF0000"/>
        <rFont val="Calibri"/>
      </rPr>
      <t>realtime</t>
    </r>
    <r>
      <rPr>
        <sz val="9"/>
        <color theme="1"/>
        <rFont val="Calibri"/>
      </rPr>
      <t>)
• AHD &amp; TVI &amp; CVI 720P @ 25 к/с (</t>
    </r>
    <r>
      <rPr>
        <b/>
        <sz val="9"/>
        <color rgb="FFFF0000"/>
        <rFont val="Calibri"/>
      </rPr>
      <t>realtime</t>
    </r>
    <r>
      <rPr>
        <sz val="9"/>
        <color theme="1"/>
        <rFont val="Calibri"/>
      </rPr>
      <t xml:space="preserve">)
</t>
    </r>
    <r>
      <rPr>
        <b/>
        <sz val="9"/>
        <color theme="1"/>
        <rFont val="Calibri"/>
      </rPr>
      <t xml:space="preserve"> IP-канал</t>
    </r>
    <r>
      <rPr>
        <sz val="9"/>
        <color theme="1"/>
        <rFont val="Calibri"/>
      </rPr>
      <t xml:space="preserve">: 8 по умолчанию или 24 при отключении HD-каналов
</t>
    </r>
    <r>
      <rPr>
        <b/>
        <sz val="9"/>
        <color theme="1"/>
        <rFont val="Calibri"/>
      </rPr>
      <t>Пропускная способность</t>
    </r>
    <r>
      <rPr>
        <sz val="9"/>
        <color theme="1"/>
        <rFont val="Calibri"/>
      </rPr>
      <t xml:space="preserve">: 48-144 / 192  Мбит/с, 
</t>
    </r>
    <r>
      <rPr>
        <b/>
        <sz val="9"/>
        <color theme="1"/>
        <rFont val="Calibri"/>
      </rPr>
      <t>Макс. разрешение записи IP:</t>
    </r>
    <r>
      <rPr>
        <sz val="9"/>
        <color theme="1"/>
        <rFont val="Calibri"/>
      </rPr>
      <t xml:space="preserve"> 8мп
</t>
    </r>
    <r>
      <rPr>
        <b/>
        <sz val="9"/>
        <color theme="1"/>
        <rFont val="Calibri"/>
      </rPr>
      <t>Кодек сжатия</t>
    </r>
    <r>
      <rPr>
        <sz val="9"/>
        <color theme="1"/>
        <rFont val="Calibri"/>
      </rPr>
      <t xml:space="preserve">: H.265+, H264+
</t>
    </r>
    <r>
      <rPr>
        <b/>
        <sz val="9"/>
        <color theme="1"/>
        <rFont val="Calibri"/>
      </rPr>
      <t>Синхронное воспроизведение</t>
    </r>
    <r>
      <rPr>
        <sz val="9"/>
        <color theme="1"/>
        <rFont val="Calibri"/>
      </rPr>
      <t xml:space="preserve">: 16 каналов
</t>
    </r>
    <r>
      <rPr>
        <b/>
        <sz val="9"/>
        <color theme="1"/>
        <rFont val="Calibri"/>
      </rPr>
      <t>Входы аудио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>16x RCA или 16x AoC</t>
    </r>
    <r>
      <rPr>
        <sz val="9"/>
        <color theme="1"/>
        <rFont val="Calibri"/>
      </rPr>
      <t xml:space="preserve">
</t>
    </r>
    <r>
      <rPr>
        <b/>
        <sz val="9"/>
        <color theme="1"/>
        <rFont val="Calibri"/>
      </rPr>
      <t>Аналитика на борту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>AI, SMD</t>
    </r>
    <r>
      <rPr>
        <sz val="9"/>
        <color theme="1"/>
        <rFont val="Calibri"/>
      </rPr>
      <t xml:space="preserve">
</t>
    </r>
    <r>
      <rPr>
        <b/>
        <sz val="9"/>
        <color theme="1"/>
        <rFont val="Calibri"/>
      </rPr>
      <t>Жесткий диск</t>
    </r>
    <r>
      <rPr>
        <sz val="9"/>
        <color theme="1"/>
        <rFont val="Calibri"/>
      </rPr>
      <t xml:space="preserve">: 2 x SATA до 14 Тб + eSATA
</t>
    </r>
    <r>
      <rPr>
        <b/>
        <sz val="9"/>
        <color theme="1"/>
        <rFont val="Calibri"/>
      </rPr>
      <t>Выходы видео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 xml:space="preserve">2 x HDMI UHD 4K </t>
    </r>
    <r>
      <rPr>
        <sz val="9"/>
        <color theme="1"/>
        <rFont val="Calibri"/>
      </rPr>
      <t xml:space="preserve">(основной), 1 x VGA (основной/тревожный), 1 x BNC
</t>
    </r>
    <r>
      <rPr>
        <b/>
        <sz val="9"/>
        <color theme="1"/>
        <rFont val="Calibri"/>
      </rPr>
      <t>Порт USB</t>
    </r>
    <r>
      <rPr>
        <sz val="9"/>
        <color theme="1"/>
        <rFont val="Calibri"/>
      </rPr>
      <t xml:space="preserve">: 1 x USB 2.0, 1 x USB 3.0
</t>
    </r>
    <r>
      <rPr>
        <b/>
        <sz val="9"/>
        <color theme="1"/>
        <rFont val="Calibri"/>
      </rPr>
      <t>Порт тревоги</t>
    </r>
    <r>
      <rPr>
        <sz val="9"/>
        <color theme="1"/>
        <rFont val="Calibri"/>
      </rPr>
      <t xml:space="preserve">: 16/1
</t>
    </r>
    <r>
      <rPr>
        <b/>
        <sz val="9"/>
        <color theme="1"/>
        <rFont val="Calibri"/>
      </rPr>
      <t>Сетевой интерфейс</t>
    </r>
    <r>
      <rPr>
        <sz val="9"/>
        <color theme="1"/>
        <rFont val="Calibri"/>
      </rPr>
      <t xml:space="preserve">: </t>
    </r>
    <r>
      <rPr>
        <b/>
        <sz val="9"/>
        <color rgb="FFFF0000"/>
        <rFont val="Calibri"/>
      </rPr>
      <t xml:space="preserve">2x Ethernet 10/100/1000 </t>
    </r>
    <r>
      <rPr>
        <sz val="9"/>
        <color theme="1"/>
        <rFont val="Calibri"/>
      </rPr>
      <t xml:space="preserve">Мбит/с
</t>
    </r>
    <r>
      <rPr>
        <b/>
        <sz val="9"/>
        <color theme="1"/>
        <rFont val="Calibri"/>
      </rPr>
      <t>Источник питания</t>
    </r>
    <r>
      <rPr>
        <sz val="9"/>
        <color theme="1"/>
        <rFont val="Calibri"/>
      </rPr>
      <t xml:space="preserve">: 12 В 5 А (в комплекте)
</t>
    </r>
    <r>
      <rPr>
        <b/>
        <sz val="9"/>
        <color theme="1"/>
        <rFont val="Calibri"/>
      </rPr>
      <t>Габаритные размеры</t>
    </r>
    <r>
      <rPr>
        <sz val="9"/>
        <color theme="1"/>
        <rFont val="Calibri"/>
      </rPr>
      <t>: 378 x 340 x 50 мм</t>
    </r>
  </si>
  <si>
    <r>
      <rPr>
        <sz val="9"/>
        <color rgb="FF000000"/>
        <rFont val="Calibri"/>
      </rPr>
      <t xml:space="preserve">• Умный поиск по архиву SMARTSCAN
</t>
    </r>
    <r>
      <rPr>
        <b/>
        <sz val="9"/>
        <color rgb="FFFF0000"/>
        <rFont val="Calibri"/>
      </rPr>
      <t>• Поддержка функций нейросетевой аналитики AI</t>
    </r>
    <r>
      <rPr>
        <sz val="9"/>
        <color rgb="FF000000"/>
        <rFont val="Calibri"/>
      </rPr>
      <t xml:space="preserve">:
</t>
    </r>
    <r>
      <rPr>
        <b/>
        <sz val="9"/>
        <color rgb="FFFF0000"/>
        <rFont val="Calibri"/>
      </rPr>
      <t>AHD каналы</t>
    </r>
    <r>
      <rPr>
        <sz val="9"/>
        <color rgb="FF000000"/>
        <rFont val="Calibri"/>
      </rPr>
      <t xml:space="preserve">: FACEDETECTION (обнаружение и </t>
    </r>
    <r>
      <rPr>
        <b/>
        <sz val="9"/>
        <color rgb="FF0000FF"/>
        <rFont val="Calibri"/>
      </rPr>
      <t>распознавание</t>
    </r>
    <r>
      <rPr>
        <sz val="9"/>
        <color rgb="FF000000"/>
        <rFont val="Calibri"/>
      </rPr>
      <t xml:space="preserve"> с базой на DVR до 3000 лиц и захватом до 100 000 изображений)/Распознавание человек и ТС/Охрана периметра и пересечение линии/Акустопуск/Антисаботаж
</t>
    </r>
    <r>
      <rPr>
        <b/>
        <sz val="9"/>
        <color rgb="FFFF0000"/>
        <rFont val="Calibri"/>
      </rPr>
      <t>IP каналы</t>
    </r>
    <r>
      <rPr>
        <sz val="9"/>
        <color rgb="FF000000"/>
        <rFont val="Calibri"/>
      </rPr>
      <t xml:space="preserve">: FACEDETECTION (обнаружение и распознавание)/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
• Металлический корпус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</si>
  <si>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СЕРИЯ сетевых регистраторов с поддержкой упрощенной нейросетевой аналитики AI.air и мгновенным подключением IP камер</t>
  </si>
  <si>
    <t>AIR с POE: упрощенная аналитика, пропускная способность до 64/80 мбит, воспроизведение до 4 каналов</t>
  </si>
  <si>
    <t>RL-NVR4x4.AIR</t>
  </si>
  <si>
    <t>4-х канальный NVR с записью на 1 HDD и встроенным POEx4</t>
  </si>
  <si>
    <r>
      <rPr>
        <b/>
        <sz val="8"/>
        <color rgb="FFFF0000"/>
        <rFont val="Calibri"/>
      </rPr>
      <t xml:space="preserve">4 канала
</t>
    </r>
    <r>
      <rPr>
        <b/>
        <sz val="8"/>
        <color rgb="FF000000"/>
        <rFont val="Calibri"/>
      </rPr>
      <t>Пропускная способность 64</t>
    </r>
    <r>
      <rPr>
        <sz val="8"/>
        <color rgb="FF000000"/>
        <rFont val="Calibri"/>
      </rPr>
      <t xml:space="preserve"> / 80  Мбит/с, 
Видео выход: 1 x HDMI (1920*1080, 1600*1200/1920*1200, 2560*1440,
</t>
    </r>
    <r>
      <rPr>
        <b/>
        <sz val="8"/>
        <color rgb="FFFF0000"/>
        <rFont val="Calibri"/>
      </rPr>
      <t>3840*2160</t>
    </r>
    <r>
      <rPr>
        <sz val="8"/>
        <color rgb="FF000000"/>
        <rFont val="Calibri"/>
      </rPr>
      <t xml:space="preserve">),  1 x VGA 
Аудио вход/выход: нет, 
</t>
    </r>
    <r>
      <rPr>
        <b/>
        <sz val="8"/>
        <color rgb="FF000000"/>
        <rFont val="Calibri"/>
      </rPr>
      <t>Запись в архив:</t>
    </r>
    <r>
      <rPr>
        <sz val="8"/>
        <color rgb="FF000000"/>
        <rFont val="Calibri"/>
      </rPr>
      <t xml:space="preserve">
</t>
    </r>
    <r>
      <rPr>
        <b/>
        <sz val="8"/>
        <color rgb="FFFF0000"/>
        <rFont val="Calibri"/>
      </rPr>
      <t>4 канала до 8MP</t>
    </r>
    <r>
      <rPr>
        <sz val="8"/>
        <color rgb="FF000000"/>
        <rFont val="Calibri"/>
      </rPr>
      <t xml:space="preserve">/15Mbps
</t>
    </r>
    <r>
      <rPr>
        <b/>
        <sz val="8"/>
        <color rgb="FF000000"/>
        <rFont val="Calibri"/>
      </rPr>
      <t>Декодинг на отображении:</t>
    </r>
    <r>
      <rPr>
        <sz val="8"/>
        <color rgb="FF000000"/>
        <rFont val="Calibri"/>
      </rPr>
      <t xml:space="preserve">
• 8Мп (3840*2160) - 1 канал@25к/с
• 5Мп (2592*1944) - 1 канал@25к/с
• 4Мп (2592*1520) - 2 канала@25к/с
• 3Мп (2048*1536) - 2 канала@25к/с
• 2Мп (1920*1080) - 4 канала@25к/с
</t>
    </r>
    <r>
      <rPr>
        <b/>
        <sz val="8"/>
        <color rgb="FF000000"/>
        <rFont val="Calibri"/>
      </rPr>
      <t xml:space="preserve">Декодинг на воспроизведении:
</t>
    </r>
    <r>
      <rPr>
        <sz val="8"/>
        <color rgb="FF000000"/>
        <rFont val="Calibri"/>
      </rPr>
      <t xml:space="preserve">• 8Мп (3840*2160) - 1 канал@25к/с
• 5Мп (2592*1944) - 1 канал@25к/с
• 4Мп (2592*1520) - 2 канала@25к/с
• 3Мп (2048*1536) - 2 канала@25к/с
• 2Мп (1920*1080) - 4 канала@25к/с
</t>
    </r>
    <r>
      <rPr>
        <b/>
        <sz val="8"/>
        <color rgb="FF000000"/>
        <rFont val="Calibri"/>
      </rPr>
      <t xml:space="preserve"> Воспроизведение на УРМ (по сети): 
</t>
    </r>
    <r>
      <rPr>
        <sz val="8"/>
        <color rgb="FF000000"/>
        <rFont val="Calibri"/>
      </rPr>
      <t xml:space="preserve">4 канала по 16 Мбит/c каждый
Жесткий диск 1x SATA до 8 Тб, USB 2 x USB2.0;
Порт тревоги: нет
LAN: 1xRJ-45 х 100
</t>
    </r>
    <r>
      <rPr>
        <b/>
        <sz val="10"/>
        <color rgb="FFFF0000"/>
        <rFont val="Calibri"/>
      </rPr>
      <t>POE: RJ-45x4, 250м, индикация загрузки, автодобавление</t>
    </r>
  </si>
  <si>
    <r>
      <rPr>
        <b/>
        <sz val="9"/>
        <color rgb="FFFF0000"/>
        <rFont val="Calibri"/>
      </rPr>
      <t xml:space="preserve">• Нейросетевая аналитика AI.air на борту  </t>
    </r>
    <r>
      <rPr>
        <sz val="9"/>
        <color rgb="FF000000"/>
        <rFont val="Calibri"/>
      </rPr>
      <t xml:space="preserve">с камерами RedLine:
Все каналы: FACEDETECTION (обнаружение БЕЗ распознавания лиц)/Распознавание человек и ТС/Охрана периметра и пересечение линии/ Подсчет посетителей /Акустопуск+ (распознавание вида звука )/Антисаботаж)/ Вторжение/Праздношатание
</t>
    </r>
    <r>
      <rPr>
        <b/>
        <sz val="9"/>
        <color rgb="FFFF0000"/>
        <rFont val="Calibri"/>
      </rPr>
      <t xml:space="preserve">• SMD аналитика на борту </t>
    </r>
    <r>
      <rPr>
        <sz val="9"/>
        <color rgb="FF000000"/>
        <rFont val="Calibri"/>
      </rPr>
      <t xml:space="preserve">с камерами RedLine + сторонние камеры по ONVIF:
Все каналы:  Распознавание ЧЕЛ/ТС,  периметр, линия
• Доступ p2p,  IPEYE
• TVS-защита: статика 6 кВ / перенапряжение 4 Кв
• Установка: на полку
• Блок питания: внешний 48В 1А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</si>
  <si>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RL-NVR8x8.AIR</t>
  </si>
  <si>
    <t>8-и канальный NVR с записью на 1 HDD и встроенным POEx8</t>
  </si>
  <si>
    <r>
      <rPr>
        <b/>
        <sz val="8"/>
        <color rgb="FFFF0000"/>
        <rFont val="Calibri"/>
      </rPr>
      <t xml:space="preserve">8 каналов
</t>
    </r>
    <r>
      <rPr>
        <b/>
        <sz val="8"/>
        <color rgb="FF000000"/>
        <rFont val="Calibri"/>
      </rPr>
      <t>Пропускная способность 64</t>
    </r>
    <r>
      <rPr>
        <sz val="8"/>
        <color rgb="FF000000"/>
        <rFont val="Calibri"/>
      </rPr>
      <t xml:space="preserve"> / 80  Мбит/с, 
Видео выход: 1 x HDMI (1920*1080, 1600*1200/1920*1200, 2560*1440,
</t>
    </r>
    <r>
      <rPr>
        <b/>
        <sz val="8"/>
        <color rgb="FFFF0000"/>
        <rFont val="Calibri"/>
      </rPr>
      <t>3840*2160</t>
    </r>
    <r>
      <rPr>
        <sz val="8"/>
        <color rgb="FF000000"/>
        <rFont val="Calibri"/>
      </rPr>
      <t xml:space="preserve">),  1 x VGA 
Аудио вход/выход: нет, 
</t>
    </r>
    <r>
      <rPr>
        <b/>
        <sz val="8"/>
        <color rgb="FF000000"/>
        <rFont val="Calibri"/>
      </rPr>
      <t>Запись в архив:</t>
    </r>
    <r>
      <rPr>
        <sz val="8"/>
        <color rgb="FF000000"/>
        <rFont val="Calibri"/>
      </rPr>
      <t xml:space="preserve">
</t>
    </r>
    <r>
      <rPr>
        <b/>
        <sz val="8"/>
        <color rgb="FFFF0000"/>
        <rFont val="Calibri"/>
      </rPr>
      <t>8 каналов до 8MP</t>
    </r>
    <r>
      <rPr>
        <sz val="8"/>
        <color rgb="FF000000"/>
        <rFont val="Calibri"/>
      </rPr>
      <t xml:space="preserve">/8Mbps
</t>
    </r>
    <r>
      <rPr>
        <b/>
        <sz val="8"/>
        <color rgb="FF000000"/>
        <rFont val="Calibri"/>
      </rPr>
      <t>Декодинг на отображении:</t>
    </r>
    <r>
      <rPr>
        <sz val="8"/>
        <color rgb="FF000000"/>
        <rFont val="Calibri"/>
      </rPr>
      <t xml:space="preserve">
• 8Мп (3840*2160) - 1 канал@25к/с
• 5Мп (2592*1944) - 1 канал@25к/с
• 4Мп (2592*1520) - 2 канала@25к/с
• 3Мп (2048*1536) - 2 канала@25к/с
• 2Мп (1920*1080) - 4 канала@25к/с
</t>
    </r>
    <r>
      <rPr>
        <b/>
        <sz val="8"/>
        <color rgb="FF000000"/>
        <rFont val="Calibri"/>
      </rPr>
      <t xml:space="preserve">Декодинг на воспроизведении:
</t>
    </r>
    <r>
      <rPr>
        <sz val="8"/>
        <color rgb="FF000000"/>
        <rFont val="Calibri"/>
      </rPr>
      <t xml:space="preserve">• 8Мп (3840*2160) - 1 канал@25к/с
• 5Мп (2592*1944) - 1 канал@25к/с
• 4Мп (2592*1520) - 2 канала@25к/с
• 3Мп (2048*1536) - 2 канала@25к/с
• 2Мп (1920*1080) - 4 канала@25к/с
</t>
    </r>
    <r>
      <rPr>
        <b/>
        <sz val="8"/>
        <color rgb="FF000000"/>
        <rFont val="Calibri"/>
      </rPr>
      <t xml:space="preserve"> Воспроизведение на УРМ (по сети): 
</t>
    </r>
    <r>
      <rPr>
        <sz val="8"/>
        <color rgb="FF000000"/>
        <rFont val="Calibri"/>
      </rPr>
      <t xml:space="preserve">4 канала по 16 Мбит/c каждый
Жесткий диск 1x SATA до 8 Тб, USB 2 x USB2.0;
Порт тревоги: нет
LAN: 1xRJ-45 х 100
</t>
    </r>
    <r>
      <rPr>
        <b/>
        <sz val="10"/>
        <color rgb="FFFF0000"/>
        <rFont val="Calibri"/>
      </rPr>
      <t>POE: RJ-45x8, 250м, индикация загрузки, автодобавление</t>
    </r>
  </si>
  <si>
    <r>
      <rPr>
        <b/>
        <sz val="9"/>
        <color rgb="FFFF0000"/>
        <rFont val="Calibri"/>
      </rPr>
      <t xml:space="preserve">• Нейросетевая аналитика AI.air на борту  </t>
    </r>
    <r>
      <rPr>
        <sz val="9"/>
        <color rgb="FF000000"/>
        <rFont val="Calibri"/>
      </rPr>
      <t xml:space="preserve">с камерами RedLine:
Все каналы: FACEDETECTION (обнаружение БЕЗ распознавания лиц)/Распознавание человек и ТС/Охрана периметра и пересечение линии/ Подсчет посетителей /Акустопуск+ (распознавание вида звука )/Антисаботаж)/ Вторжение/Праздношатание
</t>
    </r>
    <r>
      <rPr>
        <b/>
        <sz val="9"/>
        <color rgb="FFFF0000"/>
        <rFont val="Calibri"/>
      </rPr>
      <t xml:space="preserve">• SMD аналитика на борту </t>
    </r>
    <r>
      <rPr>
        <sz val="9"/>
        <color rgb="FF000000"/>
        <rFont val="Calibri"/>
      </rPr>
      <t xml:space="preserve">с камерами RedLine + сторонние камеры по ONVIF:
Все каналы:  Распознавание ЧЕЛ/ТС,  периметр, линия
• Доступ p2p,  IPEYE
• TVS-защита: статика 6 кВ / перенапряжение 4 Кв
• Установка: на полку
• Блок питания: внешний 48В 1А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</si>
  <si>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AIR: упрощенная аналитика, пропускная способность до 64/80 мбит, воспроизведение до 4 каналов</t>
  </si>
  <si>
    <t>RL-NVR4.AIR</t>
  </si>
  <si>
    <t>4-х канальный NVR с записью на 1 HDD</t>
  </si>
  <si>
    <r>
      <rPr>
        <b/>
        <sz val="8"/>
        <color rgb="FFFF0000"/>
        <rFont val="Calibri"/>
      </rPr>
      <t xml:space="preserve">4 канала
</t>
    </r>
    <r>
      <rPr>
        <b/>
        <sz val="8"/>
        <color rgb="FF000000"/>
        <rFont val="Calibri"/>
      </rPr>
      <t>Пропускная способность 64</t>
    </r>
    <r>
      <rPr>
        <sz val="8"/>
        <color rgb="FF000000"/>
        <rFont val="Calibri"/>
      </rPr>
      <t xml:space="preserve"> / 80  Мбит/с, 
Видео выход: 1 x HDMI (1920*1080, 1600*1200/1920*1200, 2560*1440,
</t>
    </r>
    <r>
      <rPr>
        <b/>
        <sz val="8"/>
        <color rgb="FFFF0000"/>
        <rFont val="Calibri"/>
      </rPr>
      <t>3840*2160</t>
    </r>
    <r>
      <rPr>
        <sz val="8"/>
        <color rgb="FF000000"/>
        <rFont val="Calibri"/>
      </rPr>
      <t xml:space="preserve">)
Аудио вход/выход: нет, 
</t>
    </r>
    <r>
      <rPr>
        <b/>
        <sz val="8"/>
        <color rgb="FF000000"/>
        <rFont val="Calibri"/>
      </rPr>
      <t>Запись в архив:</t>
    </r>
    <r>
      <rPr>
        <sz val="8"/>
        <color rgb="FF000000"/>
        <rFont val="Calibri"/>
      </rPr>
      <t xml:space="preserve">
</t>
    </r>
    <r>
      <rPr>
        <b/>
        <sz val="8"/>
        <color rgb="FFFF0000"/>
        <rFont val="Calibri"/>
      </rPr>
      <t>4 канала до 8MP</t>
    </r>
    <r>
      <rPr>
        <sz val="8"/>
        <color rgb="FF000000"/>
        <rFont val="Calibri"/>
      </rPr>
      <t xml:space="preserve">/15Mbps
</t>
    </r>
    <r>
      <rPr>
        <b/>
        <sz val="8"/>
        <color rgb="FF000000"/>
        <rFont val="Calibri"/>
      </rPr>
      <t>Декодинг на отображении:</t>
    </r>
    <r>
      <rPr>
        <sz val="8"/>
        <color rgb="FF000000"/>
        <rFont val="Calibri"/>
      </rPr>
      <t xml:space="preserve">
• 8Мп (3840*2160) - 1 канал@25к/с
• 5Мп (2592*1944) - 1 канал@25к/с
• 4Мп (2592*1520) - 2 канала@25к/с
• 3Мп (2048*1536) - 2 канала@25к/с
• 2Мп (1920*1080) - 4 канала@25к/с
</t>
    </r>
    <r>
      <rPr>
        <b/>
        <sz val="8"/>
        <color rgb="FF000000"/>
        <rFont val="Calibri"/>
      </rPr>
      <t xml:space="preserve">Декодинг на воспроизведении:
</t>
    </r>
    <r>
      <rPr>
        <sz val="8"/>
        <color rgb="FF000000"/>
        <rFont val="Calibri"/>
      </rPr>
      <t xml:space="preserve">• 8Мп (3840*2160) - 1 канал@25к/с
• 5Мп (2592*1944) - 1 канал@25к/с
• 4Мп (2592*1520) - 2 канала@25к/с
• 3Мп (2048*1536) - 2 канала@25к/с
• 2Мп (1920*1080) - 4 канала@25к/с
</t>
    </r>
    <r>
      <rPr>
        <b/>
        <sz val="8"/>
        <color rgb="FF000000"/>
        <rFont val="Calibri"/>
      </rPr>
      <t xml:space="preserve"> Воспроизведение на УРМ (по сети): 
</t>
    </r>
    <r>
      <rPr>
        <sz val="8"/>
        <color rgb="FF000000"/>
        <rFont val="Calibri"/>
      </rPr>
      <t>4 канала по 16 Мбит/c каждый
Жесткий диск 1x SATA до 8 Тб, USB 2 x USB2.0;
Порт тревоги: нет
LAN: 1xRJ-45 х 100</t>
    </r>
  </si>
  <si>
    <r>
      <rPr>
        <b/>
        <sz val="9"/>
        <color rgb="FFFF0000"/>
        <rFont val="Calibri"/>
      </rPr>
      <t xml:space="preserve">• Нейросетевая аналитика AI.air на борту  </t>
    </r>
    <r>
      <rPr>
        <sz val="9"/>
        <color rgb="FF000000"/>
        <rFont val="Calibri"/>
      </rPr>
      <t xml:space="preserve">с камерами RedLine:
Все каналы: FACEDETECTION (обнаружение БЕЗ распознавания лиц)/Распознавание человек и ТС/Охрана периметра и пересечение линии/ Подсчет посетителей /Акустопуск+ (распознавание вида звука )/Антисаботаж)/ Вторжение/Праздношатание
</t>
    </r>
    <r>
      <rPr>
        <b/>
        <sz val="9"/>
        <color rgb="FFFF0000"/>
        <rFont val="Calibri"/>
      </rPr>
      <t xml:space="preserve">• SMD аналитика на борту </t>
    </r>
    <r>
      <rPr>
        <sz val="9"/>
        <color rgb="FF000000"/>
        <rFont val="Calibri"/>
      </rPr>
      <t xml:space="preserve">с камерами RedLine + сторонние камеры по ONVIF:
Все каналы:  Распознавание ЧЕЛ/ТС,  периметр, линия
• Доступ p2p,  IPEYE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</si>
  <si>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RL-NVR8.AIR</t>
  </si>
  <si>
    <t>8-и канальный NVR с записью на 1 HDD</t>
  </si>
  <si>
    <r>
      <rPr>
        <b/>
        <sz val="8"/>
        <color rgb="FFFF0000"/>
        <rFont val="Calibri"/>
      </rPr>
      <t xml:space="preserve">8 каналов
</t>
    </r>
    <r>
      <rPr>
        <b/>
        <sz val="8"/>
        <color rgb="FF000000"/>
        <rFont val="Calibri"/>
      </rPr>
      <t>Пропускная способность 64</t>
    </r>
    <r>
      <rPr>
        <sz val="8"/>
        <color rgb="FF000000"/>
        <rFont val="Calibri"/>
      </rPr>
      <t xml:space="preserve"> / 80  Мбит/с, 
Видео выход: 1 x HDMI (1920*1080, 1600*1200/1920*1200, 2560*1440,
</t>
    </r>
    <r>
      <rPr>
        <b/>
        <sz val="8"/>
        <color rgb="FFFF0000"/>
        <rFont val="Calibri"/>
      </rPr>
      <t>3840*2160</t>
    </r>
    <r>
      <rPr>
        <sz val="8"/>
        <color rgb="FF000000"/>
        <rFont val="Calibri"/>
      </rPr>
      <t xml:space="preserve">) 
Аудио вход/выход: нет, 
</t>
    </r>
    <r>
      <rPr>
        <b/>
        <sz val="8"/>
        <color rgb="FF000000"/>
        <rFont val="Calibri"/>
      </rPr>
      <t>Запись в архив:</t>
    </r>
    <r>
      <rPr>
        <sz val="8"/>
        <color rgb="FF000000"/>
        <rFont val="Calibri"/>
      </rPr>
      <t xml:space="preserve">
</t>
    </r>
    <r>
      <rPr>
        <b/>
        <sz val="8"/>
        <color rgb="FFFF0000"/>
        <rFont val="Calibri"/>
      </rPr>
      <t>8 каналов до 8MP/</t>
    </r>
    <r>
      <rPr>
        <sz val="8"/>
        <color rgb="FF000000"/>
        <rFont val="Calibri"/>
      </rPr>
      <t xml:space="preserve">8Mbps
</t>
    </r>
    <r>
      <rPr>
        <b/>
        <sz val="8"/>
        <color rgb="FF000000"/>
        <rFont val="Calibri"/>
      </rPr>
      <t>Декодинг на отображении:</t>
    </r>
    <r>
      <rPr>
        <sz val="8"/>
        <color rgb="FF000000"/>
        <rFont val="Calibri"/>
      </rPr>
      <t xml:space="preserve">
• 8Мп (3840*2160) - 1 канал@25к/с
• 5Мп (2592*1944) - 1 канал@25к/с
• 4Мп (2592*1520) - 2 канала@25к/с
• 3Мп (2048*1536) - 2 канала@25к/с
• 2Мп (1920*1080) - 4 канала@25к/с
</t>
    </r>
    <r>
      <rPr>
        <b/>
        <sz val="8"/>
        <color rgb="FF000000"/>
        <rFont val="Calibri"/>
      </rPr>
      <t xml:space="preserve">Декодинг на воспроизведении:
</t>
    </r>
    <r>
      <rPr>
        <sz val="8"/>
        <color rgb="FF000000"/>
        <rFont val="Calibri"/>
      </rPr>
      <t xml:space="preserve">• 8Мп (3840*2160) - 1 канал@25к/с
• 5Мп (2592*1944) - 1 канал@25к/с
• 4Мп (2592*1520) - 2 канала@25к/с
• 3Мп (2048*1536) - 2 канала@25к/с
• 2Мп (1920*1080) - 4 канала@25к/с
</t>
    </r>
    <r>
      <rPr>
        <b/>
        <sz val="8"/>
        <color rgb="FF000000"/>
        <rFont val="Calibri"/>
      </rPr>
      <t xml:space="preserve"> Воспроизведение на УРМ (по сети): 
</t>
    </r>
    <r>
      <rPr>
        <sz val="8"/>
        <color rgb="FF000000"/>
        <rFont val="Calibri"/>
      </rPr>
      <t>4 канала по 16 Мбит/c каждый
Жесткий диск 1x SATA до 8 Тб, USB 2 x USB2.0;
Порт тревоги: нет
LAN: 1xRJ-45 х 100</t>
    </r>
  </si>
  <si>
    <r>
      <rPr>
        <b/>
        <sz val="9"/>
        <color rgb="FFFF0000"/>
        <rFont val="Calibri"/>
      </rPr>
      <t xml:space="preserve">• Нейросетевая аналитика AI.air на борту  </t>
    </r>
    <r>
      <rPr>
        <sz val="9"/>
        <color rgb="FF000000"/>
        <rFont val="Calibri"/>
      </rPr>
      <t xml:space="preserve">с камерами RedLine:
Все каналы: FACEDETECTION (обнаружение БЕЗ распознавания лиц)/Распознавание человек и ТС/Охрана периметра и пересечение линии/ Подсчет посетителей /Акустопуск+ (распознавание вида звука )/Антисаботаж)/ Вторжение/Праздношатание
</t>
    </r>
    <r>
      <rPr>
        <b/>
        <sz val="9"/>
        <color rgb="FFFF0000"/>
        <rFont val="Calibri"/>
      </rPr>
      <t xml:space="preserve">• SMD аналитика на борту </t>
    </r>
    <r>
      <rPr>
        <sz val="9"/>
        <color rgb="FF000000"/>
        <rFont val="Calibri"/>
      </rPr>
      <t xml:space="preserve">с камерами RedLine + сторонние камеры по ONVIF:
Все каналы:  Распознавание ЧЕЛ/ТС,  периметр, линия
• Доступ p2p,  IPEYE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</si>
  <si>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СЕРИЯ сетевых регистраторов с поддержкой стандартной пропускной способности, нейросетевой аналитикой AI и усиленной защитой</t>
  </si>
  <si>
    <t>ATLET: пропускная способность до 128/128 мбит, воспроизведение до 4 каналов</t>
  </si>
  <si>
    <t>RL-NVR4C1H.lite</t>
  </si>
  <si>
    <r>
      <rPr>
        <b/>
        <sz val="8"/>
        <color rgb="FFFF0000"/>
        <rFont val="Calibri"/>
      </rPr>
      <t xml:space="preserve">4 канала
</t>
    </r>
    <r>
      <rPr>
        <b/>
        <sz val="8"/>
        <color rgb="FF000000"/>
        <rFont val="Calibri"/>
      </rPr>
      <t xml:space="preserve">Пропускная способность </t>
    </r>
    <r>
      <rPr>
        <sz val="8"/>
        <color rgb="FF000000"/>
        <rFont val="Calibri"/>
      </rPr>
      <t xml:space="preserve">50 / 48  Мбит/с, 
Видео выход 1 x HDMI, 1 x VGA 
Аудио вход/выход: нет/1 x RCA, 
</t>
    </r>
    <r>
      <rPr>
        <b/>
        <sz val="8"/>
        <color rgb="FF000000"/>
        <rFont val="Calibri"/>
      </rPr>
      <t>Запись в архив:</t>
    </r>
    <r>
      <rPr>
        <sz val="8"/>
        <color rgb="FF000000"/>
        <rFont val="Calibri"/>
      </rPr>
      <t xml:space="preserve">
4 канала до 8MP/12.5Mbps
</t>
    </r>
    <r>
      <rPr>
        <b/>
        <sz val="8"/>
        <color rgb="FF000000"/>
        <rFont val="Calibri"/>
      </rPr>
      <t>Декодинг на отображении:</t>
    </r>
    <r>
      <rPr>
        <sz val="8"/>
        <color rgb="FF000000"/>
        <rFont val="Calibri"/>
      </rPr>
      <t xml:space="preserve">
• 8Мп (3840*2160) - 1 канал@25к/с
• 5Мп (2592*1944) - 1 канал@25к/с
• 4Мп (2592*1520) - 1 канал@25к/с
• 3Мп (2048*1536) - 1 канал@25к/с
• 2Мп (1920*1080) - 4 канала@25к/с
</t>
    </r>
    <r>
      <rPr>
        <b/>
        <sz val="8"/>
        <color rgb="FF000000"/>
        <rFont val="Calibri"/>
      </rPr>
      <t xml:space="preserve">Декодинг на воспроизведении:
</t>
    </r>
    <r>
      <rPr>
        <sz val="8"/>
        <color rgb="FF000000"/>
        <rFont val="Calibri"/>
      </rPr>
      <t xml:space="preserve">• 8Мп (3840*2160) - 1 канал@25к/с
• 5Мп (2592*1944) - 1 канал@25к/с
• 4Мп (2592*1520) - 1 канал@25к/с
• 3Мп (2048*1536) - 1 канал@25к/с
• 2Мп (1920*1080) - 1 канал@25к/с
</t>
    </r>
    <r>
      <rPr>
        <b/>
        <sz val="8"/>
        <color rgb="FF000000"/>
        <rFont val="Calibri"/>
      </rPr>
      <t xml:space="preserve"> Воспроизведение на УРМ (по сети): 
</t>
    </r>
    <r>
      <rPr>
        <sz val="8"/>
        <color rgb="FF000000"/>
        <rFont val="Calibri"/>
      </rPr>
      <t>4 канала по 12 Мбит/c каждый
Жесткий диск 1x SATA до 14 Тб, USB 2 x USB2.0;  1x E-SATA
LAN: 1xRJ-45 х 100</t>
    </r>
  </si>
  <si>
    <r>
      <rPr>
        <b/>
        <sz val="9"/>
        <color rgb="FFFF0000"/>
        <rFont val="Calibri"/>
      </rPr>
      <t xml:space="preserve">• Нейросетевая аналитика AI.full на борту  </t>
    </r>
    <r>
      <rPr>
        <sz val="9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</si>
  <si>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RL-NVR4C1H.AT</t>
  </si>
  <si>
    <r>
      <rPr>
        <b/>
        <sz val="8"/>
        <color rgb="FFFF0000"/>
        <rFont val="Calibri"/>
      </rPr>
      <t>4 канала</t>
    </r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 xml:space="preserve">Пропускная способность </t>
    </r>
    <r>
      <rPr>
        <sz val="8"/>
        <color rgb="FF000000"/>
        <rFont val="Calibri"/>
      </rPr>
      <t xml:space="preserve">50 / 64  Мбит/с, 
Видео выход: 1 x HDMI, 1 x VGA 
Аудио вход/выход: 1/1 x RCA, 
</t>
    </r>
    <r>
      <rPr>
        <b/>
        <sz val="8"/>
        <color rgb="FF000000"/>
        <rFont val="Calibri"/>
      </rPr>
      <t>Запись в архив:</t>
    </r>
    <r>
      <rPr>
        <sz val="8"/>
        <color rgb="FF000000"/>
        <rFont val="Calibri"/>
      </rPr>
      <t xml:space="preserve">
4 канала до 8MP/12.5Mbps
</t>
    </r>
    <r>
      <rPr>
        <b/>
        <sz val="8"/>
        <color rgb="FF000000"/>
        <rFont val="Calibri"/>
      </rPr>
      <t>Декодинг на отображении:</t>
    </r>
    <r>
      <rPr>
        <sz val="8"/>
        <color rgb="FF000000"/>
        <rFont val="Calibri"/>
      </rPr>
      <t xml:space="preserve">
• 8Мп (3840*2160) - 1 канал@25к/с
• 5Мп (2592*1944) - 1 канал@25к/с
• 4Мп (2592*1520) - 2 канала@25к/с
• 3Мп (2048*1536) - 2 канала@25к/с
• 2Мп (1920*1080) - 4 канала@25к/с
</t>
    </r>
    <r>
      <rPr>
        <b/>
        <sz val="8"/>
        <color rgb="FF000000"/>
        <rFont val="Calibri"/>
      </rPr>
      <t xml:space="preserve">Декодинг на воспроизведении:
</t>
    </r>
    <r>
      <rPr>
        <sz val="8"/>
        <color rgb="FF000000"/>
        <rFont val="Calibri"/>
      </rPr>
      <t xml:space="preserve">• 8Мп (3840*2160) - 1 канал@25к/с
• 5Мп (2592*1944) - 1 канал@25к/с
• 4Мп (2592*1520) - 2 канала@25к/с
• 3Мп (2048*1536) - 2 канала@25к/с
• 2Мп (1920*1080) - 4 канала@25к/с
</t>
    </r>
    <r>
      <rPr>
        <b/>
        <sz val="8"/>
        <color rgb="FF000000"/>
        <rFont val="Calibri"/>
      </rPr>
      <t xml:space="preserve"> Воспроизведение на УРМ (по сети): 
</t>
    </r>
    <r>
      <rPr>
        <sz val="8"/>
        <color rgb="FF000000"/>
        <rFont val="Calibri"/>
      </rPr>
      <t>4 канала по 16 Мбит/c каждый
Жесткий диск 1x SATA до 14 Тб, USB 2 x USB2.0;  1x E-SATA
Порт тревоги: вх/вых 4/1
LAN: 1xRJ-45 х 100</t>
    </r>
  </si>
  <si>
    <r>
      <rPr>
        <b/>
        <sz val="9"/>
        <color rgb="FFFF0000"/>
        <rFont val="Calibri"/>
      </rPr>
      <t xml:space="preserve">• Нейросетевая аналитика AI.full на борту  </t>
    </r>
    <r>
      <rPr>
        <sz val="9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</t>
    </r>
    <r>
      <rPr>
        <b/>
        <sz val="9"/>
        <color rgb="FFFF0000"/>
        <rFont val="Calibri"/>
      </rPr>
      <t xml:space="preserve">• SMD аналитика на борту </t>
    </r>
    <r>
      <rPr>
        <sz val="9"/>
        <color rgb="FF000000"/>
        <rFont val="Calibri"/>
      </rPr>
      <t xml:space="preserve">с камерами RedLine + сторонние камеры по ONVIF:
Все каналы:  Распознавание ЧЕЛ/ТС,  периметр, линия
</t>
    </r>
    <r>
      <rPr>
        <b/>
        <sz val="9"/>
        <color rgb="FFFF0000"/>
        <rFont val="Calibri"/>
      </rPr>
      <t xml:space="preserve">• Модуль распознавания лиц на NVR </t>
    </r>
    <r>
      <rPr>
        <sz val="9"/>
        <color rgb="FF000000"/>
        <rFont val="Calibri"/>
      </rPr>
      <t xml:space="preserve"> для распознавания лиц с камерами RedLine AI.lite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</si>
  <si>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RL-NVR8C1H.lite</t>
  </si>
  <si>
    <r>
      <rPr>
        <b/>
        <sz val="8"/>
        <color rgb="FFFF0000"/>
        <rFont val="Calibri"/>
      </rPr>
      <t xml:space="preserve"> 8 каналов
</t>
    </r>
    <r>
      <rPr>
        <b/>
        <sz val="8"/>
        <color rgb="FF000000"/>
        <rFont val="Calibri"/>
      </rPr>
      <t xml:space="preserve">Пропускная способность </t>
    </r>
    <r>
      <rPr>
        <sz val="8"/>
        <color rgb="FF000000"/>
        <rFont val="Calibri"/>
      </rPr>
      <t xml:space="preserve">76 / 32  Мбит/с, 
Видео выход: 1 x HDMI, 1 x VGA 
Аудио вход/выход: нет/1 x RCA, 
</t>
    </r>
    <r>
      <rPr>
        <b/>
        <sz val="8"/>
        <color rgb="FF000000"/>
        <rFont val="Calibri"/>
      </rPr>
      <t>Запись в архив:</t>
    </r>
    <r>
      <rPr>
        <sz val="8"/>
        <color rgb="FF000000"/>
        <rFont val="Calibri"/>
      </rPr>
      <t xml:space="preserve">
8 каналов до 8MP/9Mbps
</t>
    </r>
    <r>
      <rPr>
        <b/>
        <sz val="8"/>
        <color rgb="FF000000"/>
        <rFont val="Calibri"/>
      </rPr>
      <t>Декодинг на отображении:</t>
    </r>
    <r>
      <rPr>
        <sz val="8"/>
        <color rgb="FF000000"/>
        <rFont val="Calibri"/>
      </rPr>
      <t xml:space="preserve">
• 8Мп (3840*2160) - 1 канал@25к/с
• 5Мп (2592*1944) - 1 канал@25к/с
• 4Мп (2592*1520) - 2 канал@25к/с
• 3Мп (2048*1536) - 2 канал@25к/с
• 2Мп (1920*1080) - 4 канала@25к/с
</t>
    </r>
    <r>
      <rPr>
        <b/>
        <sz val="8"/>
        <color rgb="FF000000"/>
        <rFont val="Calibri"/>
      </rPr>
      <t xml:space="preserve">Декодинг на воспроизведении:
</t>
    </r>
    <r>
      <rPr>
        <sz val="8"/>
        <color rgb="FF000000"/>
        <rFont val="Calibri"/>
      </rPr>
      <t xml:space="preserve">• 8Мп (3840*2160) - 1 канал@25к/с
• 5Мп (2592*1944) - 1 канал@25к/с
• 4Мп (2592*1520) - 2 канал@25к/с
• 3Мп (2048*1536) - 2 канал@25к/с
• 2Мп (1920*1080) - 4 канал@25к/с
</t>
    </r>
    <r>
      <rPr>
        <b/>
        <sz val="8"/>
        <color rgb="FF000000"/>
        <rFont val="Calibri"/>
      </rPr>
      <t xml:space="preserve"> Воспроизведение на УРМ (по сети): 
</t>
    </r>
    <r>
      <rPr>
        <sz val="8"/>
        <color rgb="FF000000"/>
        <rFont val="Calibri"/>
      </rPr>
      <t>8 каналов по 4 Мбит/c каждый
Жесткий диск 1x SATA до 14 Тб, USB 2 x USB2.0; 1x E-SATA
LAN: 1xRJ-45 х 100</t>
    </r>
  </si>
  <si>
    <r>
      <rPr>
        <b/>
        <sz val="9"/>
        <color rgb="FFFF0000"/>
        <rFont val="Calibri"/>
      </rPr>
      <t xml:space="preserve">• Нейросетевая аналитика AI.full на борту  </t>
    </r>
    <r>
      <rPr>
        <sz val="9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</si>
  <si>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RL-NVR8C1H.AT</t>
  </si>
  <si>
    <r>
      <rPr>
        <sz val="8"/>
        <color theme="1"/>
        <rFont val="Calibri"/>
      </rPr>
      <t xml:space="preserve"> </t>
    </r>
    <r>
      <rPr>
        <b/>
        <sz val="8"/>
        <color rgb="FFFF0000"/>
        <rFont val="Calibri"/>
      </rPr>
      <t>8 каналов</t>
    </r>
    <r>
      <rPr>
        <sz val="8"/>
        <color theme="1"/>
        <rFont val="Calibri"/>
      </rPr>
      <t xml:space="preserve">
</t>
    </r>
    <r>
      <rPr>
        <b/>
        <sz val="8"/>
        <color theme="1"/>
        <rFont val="Calibri"/>
      </rPr>
      <t xml:space="preserve">Пропускная способность </t>
    </r>
    <r>
      <rPr>
        <sz val="8"/>
        <color theme="1"/>
        <rFont val="Calibri"/>
      </rPr>
      <t xml:space="preserve">128 / 128  Мбит/с, 
Видео выход: 1 x HDMI, 1 x VGA 
Аудио вход/выход: 1/1 x RCA, 
</t>
    </r>
    <r>
      <rPr>
        <b/>
        <sz val="8"/>
        <color theme="1"/>
        <rFont val="Calibri"/>
      </rPr>
      <t>Запись в архив:</t>
    </r>
    <r>
      <rPr>
        <sz val="8"/>
        <color theme="1"/>
        <rFont val="Calibri"/>
      </rPr>
      <t xml:space="preserve">
8 каналов до 8MP/9Mbps
</t>
    </r>
    <r>
      <rPr>
        <b/>
        <sz val="8"/>
        <color theme="1"/>
        <rFont val="Calibri"/>
      </rPr>
      <t>Декодинг на отображении:</t>
    </r>
    <r>
      <rPr>
        <sz val="8"/>
        <color theme="1"/>
        <rFont val="Calibri"/>
      </rPr>
      <t xml:space="preserve">
• 12Мп (3840*2160) - 1 канал@25к/с
• 8Мп (3840*2160) - 1 канал@25к/с
• 5Мп (2592*1944) - 2 канал@25к/с
• 4Мп (2592*1520) - 3 канал@25к/с
• 3Мп (2048*1536) - 4 канал@25к/с
• 2Мп (1920*1080) - 7 канал@25к/с
</t>
    </r>
    <r>
      <rPr>
        <b/>
        <sz val="8"/>
        <color theme="1"/>
        <rFont val="Calibri"/>
      </rPr>
      <t xml:space="preserve">Декодинг на воспроизведении:
</t>
    </r>
    <r>
      <rPr>
        <sz val="8"/>
        <color theme="1"/>
        <rFont val="Calibri"/>
      </rPr>
      <t xml:space="preserve">• 12Мп (3840*2160) - 1 канал@25к/с
• 8Мп (3840*2160) - 1 канал@25к/с
• 5Мп (2592*1944) - 2 канал@25к/с
• 4Мп (2592*1520) - 3 канал@25к/с
• 3Мп (2048*1536) - 4 канал@25к/с
• 2Мп (1920*1080) - 7 канал@25к/с
</t>
    </r>
    <r>
      <rPr>
        <b/>
        <sz val="8"/>
        <color theme="1"/>
        <rFont val="Calibri"/>
      </rPr>
      <t xml:space="preserve"> Воспроизведение на УРМ (по сети): 
</t>
    </r>
    <r>
      <rPr>
        <sz val="8"/>
        <color theme="1"/>
        <rFont val="Calibri"/>
      </rPr>
      <t>8 каналов по 4 Мбит/c каждый
Жесткий диск 1x SATA до 14 Тб, USB 2 x USB2.0;  1x E-SATA
Порт тревоги: вх/вых 8/1
LAN: 1xRJ-45 х 100</t>
    </r>
  </si>
  <si>
    <r>
      <rPr>
        <b/>
        <sz val="9"/>
        <color rgb="FFFF0000"/>
        <rFont val="Calibri"/>
      </rPr>
      <t xml:space="preserve">• Нейросетевая аналитика AI.full на борту  </t>
    </r>
    <r>
      <rPr>
        <sz val="9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</t>
    </r>
    <r>
      <rPr>
        <b/>
        <sz val="9"/>
        <color rgb="FFFF0000"/>
        <rFont val="Calibri"/>
      </rPr>
      <t xml:space="preserve">• SMD аналитика на борту </t>
    </r>
    <r>
      <rPr>
        <sz val="9"/>
        <color rgb="FF000000"/>
        <rFont val="Calibri"/>
      </rPr>
      <t xml:space="preserve">с камерами RedLine + сторонние камеры по ONVIF:
Все каналы:  Распознавание ЧЕЛ/ТС,  периметр, линия
</t>
    </r>
    <r>
      <rPr>
        <b/>
        <sz val="9"/>
        <color rgb="FFFF0000"/>
        <rFont val="Calibri"/>
      </rPr>
      <t xml:space="preserve">• Модуль распознавания лиц на NVR </t>
    </r>
    <r>
      <rPr>
        <sz val="9"/>
        <color rgb="FF000000"/>
        <rFont val="Calibri"/>
      </rPr>
      <t xml:space="preserve"> для распознавания лиц с камерами RedLine AI.lite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</si>
  <si>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RL-NVR16C1H.AT</t>
  </si>
  <si>
    <t>16-х канальный NVR с записью на 1 HDD</t>
  </si>
  <si>
    <r>
      <rPr>
        <b/>
        <sz val="8"/>
        <color rgb="FFFF0000"/>
        <rFont val="Calibri"/>
      </rPr>
      <t xml:space="preserve">16 каналов
</t>
    </r>
    <r>
      <rPr>
        <b/>
        <sz val="8"/>
        <color theme="1"/>
        <rFont val="Calibri"/>
      </rPr>
      <t xml:space="preserve">Пропускная способность </t>
    </r>
    <r>
      <rPr>
        <sz val="8"/>
        <color theme="1"/>
        <rFont val="Calibri"/>
      </rPr>
      <t xml:space="preserve">112 / 112  Мбит/с, 
Видео выход: 1 x HDMI, 1 x VGA 
Аудио вход/выход: 1/1 x RCA, 
</t>
    </r>
    <r>
      <rPr>
        <b/>
        <sz val="8"/>
        <color theme="1"/>
        <rFont val="Calibri"/>
      </rPr>
      <t>Запись в архив:</t>
    </r>
    <r>
      <rPr>
        <sz val="8"/>
        <color theme="1"/>
        <rFont val="Calibri"/>
      </rPr>
      <t xml:space="preserve">
16 каналов до 12MP/9Mbps
</t>
    </r>
    <r>
      <rPr>
        <b/>
        <sz val="8"/>
        <color theme="1"/>
        <rFont val="Calibri"/>
      </rPr>
      <t>Декодинг на отображение:</t>
    </r>
    <r>
      <rPr>
        <sz val="8"/>
        <color theme="1"/>
        <rFont val="Calibri"/>
      </rPr>
      <t xml:space="preserve">
• 12Мп (3840*2160) - 1 канал@25к/с
• 8Мп (3840*2160) - 2 канала@25к/с
• 5Мп (2592*1944) - 3 канала@25к/с
• 4Мп (2592*1520) - 5 каналов@25к/с
• 3Мп (2048*1536) - 6 каналов@25к/с
• 2Мп (1920*1080) - 9 каналов@25к/с
</t>
    </r>
    <r>
      <rPr>
        <b/>
        <sz val="8"/>
        <color theme="1"/>
        <rFont val="Calibri"/>
      </rPr>
      <t xml:space="preserve">Декодинг на воспроизведение:
</t>
    </r>
    <r>
      <rPr>
        <sz val="8"/>
        <color theme="1"/>
        <rFont val="Calibri"/>
      </rPr>
      <t xml:space="preserve">• 12Мп (3840*2160) - 1 канал@25к/с
• 8Мп (3840*2160) - 2 канала@25к/с
• 5Мп (2592*1944) - 3 канала@25к/с
• 4Мп (2592*1520) - 5 каналов@25к/с
• 3Мп (2048*1536) - 6 каналов@25к/с
• 2Мп (1920*1080) - 9 каналов@25к/с
</t>
    </r>
    <r>
      <rPr>
        <b/>
        <sz val="8"/>
        <color theme="1"/>
        <rFont val="Calibri"/>
      </rPr>
      <t xml:space="preserve"> Воспроизведение на УРМ (по сети): 
</t>
    </r>
    <r>
      <rPr>
        <sz val="8"/>
        <color theme="1"/>
        <rFont val="Calibri"/>
      </rPr>
      <t xml:space="preserve">16 каналов по 9Мбит/c каждый
Жесткий диск 1x SATA до 14 Тб, USB 2 x USB2.0; 
Порт тревоги: вх/вых 8/1
LAN: 1xRJ-45 </t>
    </r>
    <r>
      <rPr>
        <b/>
        <sz val="8"/>
        <color rgb="FFFF0000"/>
        <rFont val="Calibri"/>
      </rPr>
      <t>х 1000</t>
    </r>
  </si>
  <si>
    <r>
      <rPr>
        <b/>
        <sz val="9"/>
        <color rgb="FFFF0000"/>
        <rFont val="Calibri"/>
      </rPr>
      <t xml:space="preserve">• Нейросетевая аналитика AI.full на борту  </t>
    </r>
    <r>
      <rPr>
        <sz val="9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</t>
    </r>
    <r>
      <rPr>
        <b/>
        <sz val="9"/>
        <color rgb="FFFF0000"/>
        <rFont val="Calibri"/>
      </rPr>
      <t xml:space="preserve">• SMD аналитика на борту </t>
    </r>
    <r>
      <rPr>
        <sz val="9"/>
        <color rgb="FF000000"/>
        <rFont val="Calibri"/>
      </rPr>
      <t xml:space="preserve">с камерами RedLine + сторонние камеры по ONVIF:
Все каналы:  Распознавание ЧЕЛ/ТС,  периметр, линия
</t>
    </r>
    <r>
      <rPr>
        <b/>
        <sz val="9"/>
        <color rgb="FFFF0000"/>
        <rFont val="Calibri"/>
      </rPr>
      <t xml:space="preserve">• Модуль распознавания лиц на NVR </t>
    </r>
    <r>
      <rPr>
        <sz val="9"/>
        <color rgb="FF000000"/>
        <rFont val="Calibri"/>
      </rPr>
      <t xml:space="preserve"> для распознавания лиц с камерами RedLine AI.lite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</si>
  <si>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RL-NVR16C2H.AT</t>
  </si>
  <si>
    <t>16-х канальный NVR с записью на 2 HDD</t>
  </si>
  <si>
    <r>
      <rPr>
        <b/>
        <sz val="8"/>
        <color rgb="FFFF0000"/>
        <rFont val="Calibri"/>
      </rPr>
      <t xml:space="preserve">16 каналов
</t>
    </r>
    <r>
      <rPr>
        <b/>
        <sz val="8"/>
        <color theme="1"/>
        <rFont val="Calibri"/>
      </rPr>
      <t xml:space="preserve">Пропускная способность </t>
    </r>
    <r>
      <rPr>
        <sz val="8"/>
        <color theme="1"/>
        <rFont val="Calibri"/>
      </rPr>
      <t xml:space="preserve">112 / 112  Мбит/с, 
Видео выход: 1 x HDMI, 1 x VGA 
Аудио вход/выход: 1/1 x RCA, 
</t>
    </r>
    <r>
      <rPr>
        <b/>
        <sz val="8"/>
        <color theme="1"/>
        <rFont val="Calibri"/>
      </rPr>
      <t>Запись в архив:</t>
    </r>
    <r>
      <rPr>
        <sz val="8"/>
        <color theme="1"/>
        <rFont val="Calibri"/>
      </rPr>
      <t xml:space="preserve">
16 каналов до 12MP/9Mbps
</t>
    </r>
    <r>
      <rPr>
        <b/>
        <sz val="8"/>
        <color theme="1"/>
        <rFont val="Calibri"/>
      </rPr>
      <t>Декодинг на отображение:</t>
    </r>
    <r>
      <rPr>
        <sz val="8"/>
        <color theme="1"/>
        <rFont val="Calibri"/>
      </rPr>
      <t xml:space="preserve">
• 12Мп (3840*2160) - 1 канал@25к/с
• 8Мп (3840*2160) - 2 канала@25к/с
• 5Мп (2592*1944) - 3 канала@25к/с
• 4Мп (2592*1520) - 5 каналов@25к/с
• 3Мп (2048*1536) - 6 каналов@25к/с
• 2Мп (1920*1080) - 9 каналов@25к/с
</t>
    </r>
    <r>
      <rPr>
        <b/>
        <sz val="8"/>
        <color theme="1"/>
        <rFont val="Calibri"/>
      </rPr>
      <t xml:space="preserve">Декодинг на воспроизведение:
</t>
    </r>
    <r>
      <rPr>
        <sz val="8"/>
        <color theme="1"/>
        <rFont val="Calibri"/>
      </rPr>
      <t xml:space="preserve">• 12Мп (3840*2160) - 1 канал@25к/с
• 8Мп (3840*2160) - 2 канала@25к/с
• 5Мп (2592*1944) - 3 канала@25к/с
• 4Мп (2592*1520) - 5 каналов@25к/с
• 3Мп (2048*1536) - 6 каналов@25к/с
• 2Мп (1920*1080) - 9 каналов@25к/с
</t>
    </r>
    <r>
      <rPr>
        <b/>
        <sz val="8"/>
        <color theme="1"/>
        <rFont val="Calibri"/>
      </rPr>
      <t xml:space="preserve"> Воспроизведение на УРМ (по сети): 
</t>
    </r>
    <r>
      <rPr>
        <sz val="8"/>
        <color theme="1"/>
        <rFont val="Calibri"/>
      </rPr>
      <t xml:space="preserve">16 каналов по 9Мбит/c каждый
Жесткий диск 2x SATA до 14 Тб, USB 2 x USB2.0; 
Порт тревоги: вх/вых 8/1
LAN: 1xRJ-45 </t>
    </r>
    <r>
      <rPr>
        <b/>
        <sz val="8"/>
        <color rgb="FFFF0000"/>
        <rFont val="Calibri"/>
      </rPr>
      <t>х 1000</t>
    </r>
  </si>
  <si>
    <r>
      <rPr>
        <b/>
        <sz val="9"/>
        <color rgb="FFFF0000"/>
        <rFont val="Calibri"/>
      </rPr>
      <t xml:space="preserve">• Нейросетевая аналитика AI.full на борту  </t>
    </r>
    <r>
      <rPr>
        <sz val="9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</t>
    </r>
    <r>
      <rPr>
        <b/>
        <sz val="9"/>
        <color rgb="FFFF0000"/>
        <rFont val="Calibri"/>
      </rPr>
      <t xml:space="preserve">• SMD аналитика на борту </t>
    </r>
    <r>
      <rPr>
        <sz val="9"/>
        <color rgb="FF000000"/>
        <rFont val="Calibri"/>
      </rPr>
      <t xml:space="preserve">с камерами RedLine + сторонние камеры по ONVIF:
Все каналы:  Распознавание ЧЕЛ/ТС,  периметр, линия
</t>
    </r>
    <r>
      <rPr>
        <b/>
        <sz val="9"/>
        <color rgb="FFFF0000"/>
        <rFont val="Calibri"/>
      </rPr>
      <t xml:space="preserve">• Модуль распознавания лиц на NVR </t>
    </r>
    <r>
      <rPr>
        <sz val="9"/>
        <color rgb="FF000000"/>
        <rFont val="Calibri"/>
      </rPr>
      <t xml:space="preserve"> для распознавания лиц с камерами RedLine AI.lite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</si>
  <si>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 xml:space="preserve"> ATLET с POE</t>
  </si>
  <si>
    <t>RL-NVR4x4p1H.AT</t>
  </si>
  <si>
    <r>
      <rPr>
        <b/>
        <sz val="8"/>
        <color rgb="FFFF0000"/>
        <rFont val="Calibri"/>
      </rPr>
      <t xml:space="preserve">4 канала
</t>
    </r>
    <r>
      <rPr>
        <b/>
        <sz val="8"/>
        <color rgb="FF000000"/>
        <rFont val="Calibri"/>
      </rPr>
      <t xml:space="preserve">Пропускная способность </t>
    </r>
    <r>
      <rPr>
        <sz val="8"/>
        <color rgb="FF000000"/>
        <rFont val="Calibri"/>
      </rPr>
      <t xml:space="preserve">50 / 64  Мбит/с, 
Видео выход: 1 x HDMI, 1 x VGA 
Аудио вход/выход: 1/1 x RCA, 
</t>
    </r>
    <r>
      <rPr>
        <b/>
        <sz val="8"/>
        <color rgb="FF000000"/>
        <rFont val="Calibri"/>
      </rPr>
      <t>Запись в архив:</t>
    </r>
    <r>
      <rPr>
        <sz val="8"/>
        <color rgb="FF000000"/>
        <rFont val="Calibri"/>
      </rPr>
      <t xml:space="preserve">
4 канала до 8MP/12.5Mbps
</t>
    </r>
    <r>
      <rPr>
        <b/>
        <sz val="8"/>
        <color rgb="FF000000"/>
        <rFont val="Calibri"/>
      </rPr>
      <t>Декодинг на отображении:</t>
    </r>
    <r>
      <rPr>
        <sz val="8"/>
        <color rgb="FF000000"/>
        <rFont val="Calibri"/>
      </rPr>
      <t xml:space="preserve">
• 8Мп (3840*2160) - 1 канал@25к/с
• 5Мп (2592*1944) - 1 канал@25к/с
• 4Мп (2592*1520) - 2 канала@25к/с
• 3Мп (2048*1536) - 2 канала@25к/с
• 2Мп (1920*1080) - 4 канала@25к/с
</t>
    </r>
    <r>
      <rPr>
        <b/>
        <sz val="8"/>
        <color rgb="FF000000"/>
        <rFont val="Calibri"/>
      </rPr>
      <t xml:space="preserve">Декодинг на воспроизведении:
</t>
    </r>
    <r>
      <rPr>
        <sz val="8"/>
        <color rgb="FF000000"/>
        <rFont val="Calibri"/>
      </rPr>
      <t xml:space="preserve">• 8Мп (3840*2160) - 1 канал@25к/с
• 5Мп (2592*1944) - 1 канал@25к/с
• 4Мп (2592*1520) - 2 канала@25к/с
• 3Мп (2048*1536) - 2 канала@25к/с
• 2Мп (1920*1080) - 4 канала@25к/с
</t>
    </r>
    <r>
      <rPr>
        <b/>
        <sz val="8"/>
        <color rgb="FF000000"/>
        <rFont val="Calibri"/>
      </rPr>
      <t xml:space="preserve"> Воспроизведение на УРМ (по сети): 
</t>
    </r>
    <r>
      <rPr>
        <sz val="8"/>
        <color rgb="FF000000"/>
        <rFont val="Calibri"/>
      </rPr>
      <t xml:space="preserve">4 канала по 16 Мбит/c каждый
Жесткий диск 1x SATA до 14 Тб, USB 2 x USB2.0; 1x E-SATA
Порт тревоги: вх/вых 4/1
LAN: 1xRJ-45 х 100
</t>
    </r>
    <r>
      <rPr>
        <b/>
        <sz val="10"/>
        <color rgb="FFFF0000"/>
        <rFont val="Calibri"/>
      </rPr>
      <t>POE: RJ-45x4, 250м, индикация загрузки, автодобавление</t>
    </r>
  </si>
  <si>
    <r>
      <rPr>
        <b/>
        <sz val="9"/>
        <color rgb="FFFF0000"/>
        <rFont val="Calibri"/>
      </rPr>
      <t xml:space="preserve">• Нейросетевая аналитика AI.full на борту  </t>
    </r>
    <r>
      <rPr>
        <sz val="9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</t>
    </r>
    <r>
      <rPr>
        <b/>
        <sz val="9"/>
        <color rgb="FFFF0000"/>
        <rFont val="Calibri"/>
      </rPr>
      <t xml:space="preserve">• SMD аналитика на борту </t>
    </r>
    <r>
      <rPr>
        <sz val="9"/>
        <color rgb="FF000000"/>
        <rFont val="Calibri"/>
      </rPr>
      <t xml:space="preserve">с камерами RedLine + сторонние камеры по ONVIF:
Все каналы:  Распознавание ЧЕЛ/ТС,  периметр, линия
</t>
    </r>
    <r>
      <rPr>
        <b/>
        <sz val="9"/>
        <color rgb="FFFF0000"/>
        <rFont val="Calibri"/>
      </rPr>
      <t xml:space="preserve">• Модуль распознавания лиц на NVR </t>
    </r>
    <r>
      <rPr>
        <sz val="9"/>
        <color rgb="FF000000"/>
        <rFont val="Calibri"/>
      </rPr>
      <t xml:space="preserve"> для распознавания лиц с камерами RedLine AI.lite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</si>
  <si>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RL-NVR8x8p1H.AT</t>
  </si>
  <si>
    <r>
      <rPr>
        <b/>
        <sz val="8"/>
        <color rgb="FFFF0000"/>
        <rFont val="Calibri"/>
      </rPr>
      <t xml:space="preserve">8 каналов
</t>
    </r>
    <r>
      <rPr>
        <b/>
        <sz val="8"/>
        <color rgb="FF000000"/>
        <rFont val="Calibri"/>
      </rPr>
      <t xml:space="preserve">Пропускная способность </t>
    </r>
    <r>
      <rPr>
        <sz val="8"/>
        <color rgb="FF000000"/>
        <rFont val="Calibri"/>
      </rPr>
      <t xml:space="preserve">128 / 128  Мбит/с, 
Видео выход: 1 x HDMI, 1 x VGA 
Аудио вход/выход: 1/1 x RCA, 
</t>
    </r>
    <r>
      <rPr>
        <b/>
        <sz val="8"/>
        <color rgb="FF000000"/>
        <rFont val="Calibri"/>
      </rPr>
      <t>Запись в архив:</t>
    </r>
    <r>
      <rPr>
        <sz val="8"/>
        <color rgb="FF000000"/>
        <rFont val="Calibri"/>
      </rPr>
      <t xml:space="preserve">
8 каналов до 8MP/9Mbps
</t>
    </r>
    <r>
      <rPr>
        <b/>
        <sz val="8"/>
        <color rgb="FF000000"/>
        <rFont val="Calibri"/>
      </rPr>
      <t>Декодинг на отображении:</t>
    </r>
    <r>
      <rPr>
        <sz val="8"/>
        <color rgb="FF000000"/>
        <rFont val="Calibri"/>
      </rPr>
      <t xml:space="preserve">
• 8Мп (3840*2160) - 1 канал@25к/с
• 5Мп (2592*1944) - 1 канал@25к/с
• 4Мп (2592*1520) - 2 канал@25к/с
• 3Мп (2048*1536) - 2 канал@25к/с
• 2Мп (1920*1080) - 4 канала@25к/с
</t>
    </r>
    <r>
      <rPr>
        <b/>
        <sz val="8"/>
        <color rgb="FF000000"/>
        <rFont val="Calibri"/>
      </rPr>
      <t xml:space="preserve">Декодинг на воспроизведении:
</t>
    </r>
    <r>
      <rPr>
        <sz val="8"/>
        <color rgb="FF000000"/>
        <rFont val="Calibri"/>
      </rPr>
      <t xml:space="preserve">• 8Мп (3840*2160) - 1 канал@25к/с
• 5Мп (2592*1944) - 1 канал@25к/с
• 4Мп (2592*1520) - 2 канал@25к/с
• 3Мп (2048*1536) - 2 канал@25к/с
• 2Мп (1920*1080) - 4 канал@25к/с
</t>
    </r>
    <r>
      <rPr>
        <b/>
        <sz val="8"/>
        <color rgb="FF000000"/>
        <rFont val="Calibri"/>
      </rPr>
      <t xml:space="preserve"> Воспроизведение на УРМ (по сети): 
</t>
    </r>
    <r>
      <rPr>
        <sz val="8"/>
        <color rgb="FF000000"/>
        <rFont val="Calibri"/>
      </rPr>
      <t xml:space="preserve">8 каналов по 4 Мбит/c каждый
Жесткий диск 1x SATA до 14 Тб, USB 2 x USB2.0;  1x E-SATA
Порт тревоги: вх/вых 8/1
LAN: 1xRJ-45 х 100
</t>
    </r>
    <r>
      <rPr>
        <b/>
        <sz val="10"/>
        <color rgb="FFFF0000"/>
        <rFont val="Calibri"/>
      </rPr>
      <t>POE: RJ-45x8, 250м, индикация загрузки, автодобавление</t>
    </r>
  </si>
  <si>
    <r>
      <rPr>
        <b/>
        <sz val="9"/>
        <color rgb="FFFF0000"/>
        <rFont val="Calibri"/>
      </rPr>
      <t xml:space="preserve">• Нейросетевая аналитика AI.full на борту  </t>
    </r>
    <r>
      <rPr>
        <sz val="9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</t>
    </r>
    <r>
      <rPr>
        <b/>
        <sz val="9"/>
        <color rgb="FFFF0000"/>
        <rFont val="Calibri"/>
      </rPr>
      <t xml:space="preserve">• SMD аналитика на борту </t>
    </r>
    <r>
      <rPr>
        <sz val="9"/>
        <color rgb="FF000000"/>
        <rFont val="Calibri"/>
      </rPr>
      <t xml:space="preserve">с камерами RedLine + сторонние камеры по ONVIF:
Все каналы:  Распознавание ЧЕЛ/ТС,  периметр, линия
</t>
    </r>
    <r>
      <rPr>
        <b/>
        <sz val="9"/>
        <color rgb="FFFF0000"/>
        <rFont val="Calibri"/>
      </rPr>
      <t xml:space="preserve">• Модуль распознавания лиц на NVR </t>
    </r>
    <r>
      <rPr>
        <sz val="9"/>
        <color rgb="FF000000"/>
        <rFont val="Calibri"/>
      </rPr>
      <t xml:space="preserve"> для распознавания лиц с камерами RedLine AI.lite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</si>
  <si>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RL-NVR16x16p1H.AT</t>
  </si>
  <si>
    <t>16-х канальный NVR с записью на 1 HDD и встроенным POEx16</t>
  </si>
  <si>
    <r>
      <rPr>
        <b/>
        <sz val="8"/>
        <color rgb="FFFF0000"/>
        <rFont val="Calibri"/>
      </rPr>
      <t xml:space="preserve"> 16 каналов
</t>
    </r>
    <r>
      <rPr>
        <b/>
        <sz val="8"/>
        <color rgb="FF000000"/>
        <rFont val="Calibri"/>
      </rPr>
      <t xml:space="preserve">Пропускная способность </t>
    </r>
    <r>
      <rPr>
        <sz val="8"/>
        <color rgb="FF000000"/>
        <rFont val="Calibri"/>
      </rPr>
      <t xml:space="preserve">112 / 96  Мбит/с, 
Видео выход: 1 x HDMI, 1 x VGA 
Аудио вход/выход: 1/1 x RCA, 
</t>
    </r>
    <r>
      <rPr>
        <b/>
        <sz val="8"/>
        <color rgb="FF000000"/>
        <rFont val="Calibri"/>
      </rPr>
      <t>Запись в архив:</t>
    </r>
    <r>
      <rPr>
        <sz val="8"/>
        <color rgb="FF000000"/>
        <rFont val="Calibri"/>
      </rPr>
      <t xml:space="preserve">
16 каналов до 8MP/7Mbps
</t>
    </r>
    <r>
      <rPr>
        <b/>
        <sz val="8"/>
        <color rgb="FF000000"/>
        <rFont val="Calibri"/>
      </rPr>
      <t>Декодинг на отображении:</t>
    </r>
    <r>
      <rPr>
        <sz val="8"/>
        <color rgb="FF000000"/>
        <rFont val="Calibri"/>
      </rPr>
      <t xml:space="preserve">
• 8Мп (3840*2160) - 1 канал@25к/с
• 5Мп (2592*1944) - 1 канал@25к/с
• 4Мп (2592*1520) - 2 канал@25к/с
• 3Мп (2048*1536) - 2 канал@25к/с
• 2Мп (1920*1080) - 4 канала@25к/с
</t>
    </r>
    <r>
      <rPr>
        <b/>
        <sz val="8"/>
        <color rgb="FF000000"/>
        <rFont val="Calibri"/>
      </rPr>
      <t xml:space="preserve">Декодинг на воспроизведении:
</t>
    </r>
    <r>
      <rPr>
        <sz val="8"/>
        <color rgb="FF000000"/>
        <rFont val="Calibri"/>
      </rPr>
      <t xml:space="preserve">• 8Мп (3840*2160) - 1 канал@25к/с
• 5Мп (2592*1944) - 1 канал@25к/с
• 4Мп (2592*1520) - 2 канал@25к/с
• 3Мп (2048*1536) - 2 канал@25к/с
• 2Мп (1920*1080) - 4 канал@25к/с
</t>
    </r>
    <r>
      <rPr>
        <b/>
        <sz val="8"/>
        <color rgb="FF000000"/>
        <rFont val="Calibri"/>
      </rPr>
      <t xml:space="preserve"> Воспроизведение на УРМ (по сети): 
</t>
    </r>
    <r>
      <rPr>
        <sz val="8"/>
        <color rgb="FF000000"/>
        <rFont val="Calibri"/>
      </rPr>
      <t xml:space="preserve">16 каналов по 6 Мбит/c каждый
Жесткий диск 1x SATA до 14 Тб, USB 2 x USB2.0;   1x E-SATA
Порт тревоги: вх/вых 8/1
LAN: 1xRJ-45 х 100
</t>
    </r>
    <r>
      <rPr>
        <b/>
        <sz val="10"/>
        <color rgb="FFFF0000"/>
        <rFont val="Calibri"/>
      </rPr>
      <t>POE: RJ-45x16, 250м, индикация загрузки, автодобавление</t>
    </r>
  </si>
  <si>
    <r>
      <rPr>
        <b/>
        <sz val="9"/>
        <color rgb="FFFF0000"/>
        <rFont val="Calibri"/>
      </rPr>
      <t xml:space="preserve">• Нейросетевая аналитика AI.full на борту  </t>
    </r>
    <r>
      <rPr>
        <sz val="9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</t>
    </r>
    <r>
      <rPr>
        <b/>
        <sz val="9"/>
        <color rgb="FFFF0000"/>
        <rFont val="Calibri"/>
      </rPr>
      <t xml:space="preserve">• SMD аналитика на борту </t>
    </r>
    <r>
      <rPr>
        <sz val="9"/>
        <color rgb="FF000000"/>
        <rFont val="Calibri"/>
      </rPr>
      <t xml:space="preserve">с камерами RedLine + сторонние камеры по ONVIF:
Все каналы:  Распознавание ЧЕЛ/ТС,  периметр, линия
</t>
    </r>
    <r>
      <rPr>
        <b/>
        <sz val="9"/>
        <color rgb="FFFF0000"/>
        <rFont val="Calibri"/>
      </rPr>
      <t xml:space="preserve">• Модуль распознавания лиц на NVR </t>
    </r>
    <r>
      <rPr>
        <sz val="9"/>
        <color rgb="FF000000"/>
        <rFont val="Calibri"/>
      </rPr>
      <t xml:space="preserve"> для распознавания лиц с камерами RedLine AI.lite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</si>
  <si>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RL-NVR16x16p2H.AT</t>
  </si>
  <si>
    <t>16-х канальный NVR с записью на 2 HDD и встроенным POEx16</t>
  </si>
  <si>
    <r>
      <rPr>
        <b/>
        <sz val="8"/>
        <color rgb="FFFF0000"/>
        <rFont val="Calibri"/>
      </rPr>
      <t xml:space="preserve">16 каналов
</t>
    </r>
    <r>
      <rPr>
        <b/>
        <sz val="8"/>
        <color rgb="FF000000"/>
        <rFont val="Calibri"/>
      </rPr>
      <t xml:space="preserve">Пропускная способность </t>
    </r>
    <r>
      <rPr>
        <sz val="8"/>
        <color rgb="FF000000"/>
        <rFont val="Calibri"/>
      </rPr>
      <t xml:space="preserve">112 / 96  Мбит/с, 
Видео выход: 1 x HDMI, 1 x VGA 
Аудио вход/выход: 1/1 x RCA, 
</t>
    </r>
    <r>
      <rPr>
        <b/>
        <sz val="8"/>
        <color rgb="FF000000"/>
        <rFont val="Calibri"/>
      </rPr>
      <t>Запись в архив:</t>
    </r>
    <r>
      <rPr>
        <sz val="8"/>
        <color rgb="FF000000"/>
        <rFont val="Calibri"/>
      </rPr>
      <t xml:space="preserve">
16 каналов до 8MP/7Mbps
</t>
    </r>
    <r>
      <rPr>
        <b/>
        <sz val="8"/>
        <color rgb="FF000000"/>
        <rFont val="Calibri"/>
      </rPr>
      <t>Декодинг на отображении:</t>
    </r>
    <r>
      <rPr>
        <sz val="8"/>
        <color rgb="FF000000"/>
        <rFont val="Calibri"/>
      </rPr>
      <t xml:space="preserve">
• 8Мп (3840*2160) - 1 канал@25к/с
• 5Мп (2592*1944) - 1 канал@25к/с
• 4Мп (2592*1520) - 2 канал@25к/с
• 3Мп (2048*1536) - 2 канал@25к/с
• 2Мп (1920*1080) - 4 канала@25к/с
</t>
    </r>
    <r>
      <rPr>
        <b/>
        <sz val="8"/>
        <color rgb="FF000000"/>
        <rFont val="Calibri"/>
      </rPr>
      <t xml:space="preserve">Декодинг на воспроизведении:
</t>
    </r>
    <r>
      <rPr>
        <sz val="8"/>
        <color rgb="FF000000"/>
        <rFont val="Calibri"/>
      </rPr>
      <t xml:space="preserve">• 8Мп (3840*2160) - 1 канал@25к/с
• 5Мп (2592*1944) - 1 канал@25к/с
• 4Мп (2592*1520) - 2 канал@25к/с
• 3Мп (2048*1536) - 2 канал@25к/с
• 2Мп (1920*1080) - 4 канал@25к/с
</t>
    </r>
    <r>
      <rPr>
        <b/>
        <sz val="8"/>
        <color rgb="FF000000"/>
        <rFont val="Calibri"/>
      </rPr>
      <t xml:space="preserve"> Воспроизведение на УРМ (по сети): 
</t>
    </r>
    <r>
      <rPr>
        <sz val="8"/>
        <color rgb="FF000000"/>
        <rFont val="Calibri"/>
      </rPr>
      <t>16 каналов по 6 Мбит/c каждый
Жесткий диск</t>
    </r>
    <r>
      <rPr>
        <b/>
        <sz val="10"/>
        <color rgb="FFFF0000"/>
        <rFont val="Calibri"/>
      </rPr>
      <t xml:space="preserve"> 2x SATA</t>
    </r>
    <r>
      <rPr>
        <sz val="8"/>
        <color rgb="FF000000"/>
        <rFont val="Calibri"/>
      </rPr>
      <t xml:space="preserve"> до 14 Тб, USB 2 x USB2.0;   1x E-SATA
Порт тревоги: вх/вых 8/1
LAN: 1xRJ-45 х 100
</t>
    </r>
    <r>
      <rPr>
        <b/>
        <sz val="10"/>
        <color rgb="FFFF0000"/>
        <rFont val="Calibri"/>
      </rPr>
      <t>POE: RJ-45x16, 250м, индикация загрузки, автодобавление</t>
    </r>
  </si>
  <si>
    <r>
      <rPr>
        <b/>
        <sz val="9"/>
        <color rgb="FFFF0000"/>
        <rFont val="Calibri"/>
      </rPr>
      <t xml:space="preserve">• Нейросетевая аналитика AI.full на борту  </t>
    </r>
    <r>
      <rPr>
        <sz val="9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</t>
    </r>
    <r>
      <rPr>
        <b/>
        <sz val="9"/>
        <color rgb="FFFF0000"/>
        <rFont val="Calibri"/>
      </rPr>
      <t xml:space="preserve">• SMD аналитика на борту </t>
    </r>
    <r>
      <rPr>
        <sz val="9"/>
        <color rgb="FF000000"/>
        <rFont val="Calibri"/>
      </rPr>
      <t xml:space="preserve">с камерами RedLine + сторонние камеры по ONVIF:
Все каналы:  Распознавание ЧЕЛ/ТС,  периметр, линия
</t>
    </r>
    <r>
      <rPr>
        <b/>
        <sz val="9"/>
        <color rgb="FFFF0000"/>
        <rFont val="Calibri"/>
      </rPr>
      <t xml:space="preserve">• Модуль распознавания лиц на NVR </t>
    </r>
    <r>
      <rPr>
        <sz val="9"/>
        <color rgb="FF000000"/>
        <rFont val="Calibri"/>
      </rPr>
      <t xml:space="preserve"> для распознавания лиц с камерами RedLine AI.lite
• TVS-защита: статика 6 кВ / перенапряжение 4 Кв
• Установка: на полку
</t>
    </r>
    <r>
      <rPr>
        <b/>
        <sz val="9"/>
        <color rgb="FF000000"/>
        <rFont val="Calibri"/>
      </rPr>
      <t xml:space="preserve">ТАБЛИЦА СОВМЕСТИМОСТИ АНАЛИТИКИ: 
</t>
    </r>
    <r>
      <rPr>
        <u/>
        <sz val="9"/>
        <color rgb="FF1155CC"/>
        <rFont val="Calibri"/>
      </rPr>
      <t>https://docs.google.com/spreadsheets/d/1J2cg3x0SrRaN-YmI2BmTAL3gnYb5gA0kbz49m4yf98M/edit?usp=sharing</t>
    </r>
  </si>
  <si>
    <t>СЕРИЯ проектных регистраторов  с поддержкой увеличенной пропускной способности, нейросетевой аналитикой AI  и усиленной защитой</t>
  </si>
  <si>
    <t>TITAN.lite: увеличенная пропускная способность 320/320 мбит, стандартный декодинг</t>
  </si>
  <si>
    <t>RL-NVR32C-2H.lite</t>
  </si>
  <si>
    <t>32-х канальный NVR с записью на 2 HDD</t>
  </si>
  <si>
    <r>
      <rPr>
        <b/>
        <sz val="9"/>
        <color rgb="FFFF0000"/>
        <rFont val="Calibri"/>
      </rPr>
      <t xml:space="preserve">32 канала
</t>
    </r>
    <r>
      <rPr>
        <sz val="9"/>
        <color rgb="FF000000"/>
        <rFont val="Calibri"/>
      </rPr>
      <t xml:space="preserve">Пропускная способность </t>
    </r>
    <r>
      <rPr>
        <b/>
        <sz val="9"/>
        <color rgb="FFFF0000"/>
        <rFont val="Calibri"/>
      </rPr>
      <t xml:space="preserve">320 / 320 </t>
    </r>
    <r>
      <rPr>
        <sz val="9"/>
        <color rgb="FF000000"/>
        <rFont val="Calibri"/>
      </rPr>
      <t xml:space="preserve"> Мбит/с, 
Видео выход: 2 x HDMI (основной, асихронный выход), 1 x VGA (тревожный) 
Аудио вход/выход: 1/1 x RCA
</t>
    </r>
    <r>
      <rPr>
        <b/>
        <sz val="9"/>
        <color rgb="FF000000"/>
        <rFont val="Calibri"/>
      </rPr>
      <t>Запись в архив</t>
    </r>
    <r>
      <rPr>
        <sz val="9"/>
        <color rgb="FF000000"/>
        <rFont val="Calibri"/>
      </rPr>
      <t xml:space="preserve">:
• 32 канала до 12MP/10Mbps
</t>
    </r>
    <r>
      <rPr>
        <b/>
        <sz val="9"/>
        <color rgb="FF000000"/>
        <rFont val="Calibri"/>
      </rPr>
      <t>Декодинг на отображении (основной поток):</t>
    </r>
    <r>
      <rPr>
        <sz val="9"/>
        <color rgb="FF000000"/>
        <rFont val="Calibri"/>
      </rPr>
      <t xml:space="preserve">
• 12Мп (4000*3000)  - 1 канал@25к/с
• 8Мп (3840*2160) - 4 канала@25к/с
• 5Мп (2592*1944) - 6 каналов@25к/с
• 4Мп (2592*1520) - 8 каналов@25к/с
• 3Мп (2048*1536) - 10 каналов@25к/с
• 2Мп (1920*1080) - 16 каналов@25к/с
</t>
    </r>
    <r>
      <rPr>
        <b/>
        <sz val="9"/>
        <color rgb="FF000000"/>
        <rFont val="Calibri"/>
      </rPr>
      <t>Декодинг на отображении (дополнительный поток):</t>
    </r>
    <r>
      <rPr>
        <sz val="9"/>
        <color rgb="FF000000"/>
        <rFont val="Calibri"/>
      </rPr>
      <t xml:space="preserve">
• 32 канала@25к/с
</t>
    </r>
    <r>
      <rPr>
        <b/>
        <sz val="9"/>
        <color rgb="FF000000"/>
        <rFont val="Calibri"/>
      </rPr>
      <t xml:space="preserve">Декодинг на воспроизведении (основной поток):
</t>
    </r>
    <r>
      <rPr>
        <sz val="9"/>
        <color rgb="FF000000"/>
        <rFont val="Calibri"/>
      </rPr>
      <t xml:space="preserve">• 12Мп (4000*3000)  - 1 канал@25к/с
• 8Мп (3840*2160) - 4 канала@25к/с
• 5Мп (2592*1944) - 6 каналов@25к/с
• 4Мп (2592*1520) - 8 каналов@25к/с
• 3Мп (2048*1536) - 10 каналов@25к/с
• 2Мп (1920*1080) - 16 каналов@25к/с
</t>
    </r>
    <r>
      <rPr>
        <b/>
        <sz val="9"/>
        <color rgb="FF000000"/>
        <rFont val="Calibri"/>
      </rPr>
      <t xml:space="preserve"> Воспроизведение на УРМ (по сети): 
</t>
    </r>
    <r>
      <rPr>
        <sz val="9"/>
        <color rgb="FF000000"/>
        <rFont val="Calibri"/>
      </rPr>
      <t xml:space="preserve">• 32 канала по 10 Мбит/c каждый
Жесткий диск 2x SATA до 14 Тб, USB 2 x USB2.0; 1 х </t>
    </r>
    <r>
      <rPr>
        <b/>
        <sz val="9"/>
        <color rgb="FFFF0000"/>
        <rFont val="Calibri"/>
      </rPr>
      <t>USB3.0</t>
    </r>
    <r>
      <rPr>
        <sz val="9"/>
        <color rgb="FF000000"/>
        <rFont val="Calibri"/>
      </rPr>
      <t xml:space="preserve">, E-SATAx1
Порт тревоги: вх/вых 16/1
LAN: </t>
    </r>
    <r>
      <rPr>
        <b/>
        <sz val="9"/>
        <color rgb="FFFF0000"/>
        <rFont val="Calibri"/>
      </rPr>
      <t>2xRJ-45 х 1000</t>
    </r>
  </si>
  <si>
    <r>
      <rPr>
        <b/>
        <sz val="10"/>
        <color rgb="FFFF0000"/>
        <rFont val="Calibri"/>
      </rPr>
      <t xml:space="preserve">• Нейросетевая аналитика AI.full на борту  </t>
    </r>
    <r>
      <rPr>
        <sz val="10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</t>
    </r>
    <r>
      <rPr>
        <b/>
        <sz val="10"/>
        <color rgb="FFFF0000"/>
        <rFont val="Calibri"/>
      </rPr>
      <t xml:space="preserve">• SMD аналитика на борту </t>
    </r>
    <r>
      <rPr>
        <sz val="10"/>
        <color rgb="FF000000"/>
        <rFont val="Calibri"/>
      </rPr>
      <t xml:space="preserve">с камерами RedLine + сторонние камеры по ONVIF:
Все каналы: Распознавание ЧЕЛ/ТС,  периметр, линия
• TVS-защита: статика 6 кВ / перенапряжение 4 Кв
• Установка: на полку
</t>
    </r>
    <r>
      <rPr>
        <b/>
        <sz val="10"/>
        <color rgb="FF000000"/>
        <rFont val="Calibri"/>
      </rPr>
      <t xml:space="preserve">ТАБЛИЦА СОВМЕСТИМОСТИ АНАЛИТИКИ: 
</t>
    </r>
    <r>
      <rPr>
        <u/>
        <sz val="10"/>
        <color rgb="FF1155CC"/>
        <rFont val="Calibri"/>
      </rPr>
      <t>https://docs.google.com/spreadsheets/d/1J2cg3x0SrRaN-YmI2BmTAL3gnYb5gA0kbz49m4yf98M/edit?usp=sharing</t>
    </r>
  </si>
  <si>
    <t>RL-NVR32C-4H.lite</t>
  </si>
  <si>
    <t>32-х канальный NVR с записью на 4 HDD</t>
  </si>
  <si>
    <r>
      <rPr>
        <b/>
        <sz val="9"/>
        <color rgb="FFFF0000"/>
        <rFont val="Calibri"/>
      </rPr>
      <t xml:space="preserve">32 канала
</t>
    </r>
    <r>
      <rPr>
        <sz val="9"/>
        <color rgb="FF000000"/>
        <rFont val="Calibri"/>
      </rPr>
      <t xml:space="preserve">Пропускная способность </t>
    </r>
    <r>
      <rPr>
        <b/>
        <sz val="9"/>
        <color rgb="FFFF0000"/>
        <rFont val="Calibri"/>
      </rPr>
      <t xml:space="preserve">320 / 320 </t>
    </r>
    <r>
      <rPr>
        <sz val="9"/>
        <color rgb="FF000000"/>
        <rFont val="Calibri"/>
      </rPr>
      <t xml:space="preserve"> Мбит/с, 
Видео выход: 2 x HDMI (основной, асихронный выход), 1 x VGA (тревожный) 
Аудио вход/выход: 1/1 x RCA
</t>
    </r>
    <r>
      <rPr>
        <b/>
        <sz val="9"/>
        <color rgb="FF000000"/>
        <rFont val="Calibri"/>
      </rPr>
      <t>Запись в архив</t>
    </r>
    <r>
      <rPr>
        <sz val="9"/>
        <color rgb="FF000000"/>
        <rFont val="Calibri"/>
      </rPr>
      <t xml:space="preserve">:
• 32 канала до 12MP/10Mbps
</t>
    </r>
    <r>
      <rPr>
        <b/>
        <sz val="9"/>
        <color rgb="FF000000"/>
        <rFont val="Calibri"/>
      </rPr>
      <t>Декодинг на отображении (основной поток):</t>
    </r>
    <r>
      <rPr>
        <sz val="9"/>
        <color rgb="FF000000"/>
        <rFont val="Calibri"/>
      </rPr>
      <t xml:space="preserve">
• 12Мп (4000*3000)  - 1 канал@25к/с
• 8Мп (3840*2160) - 4 канала@25к/с
• 5Мп (2592*1944) - 6 каналов@25к/с
• 4Мп (2592*1520) - 8 каналов@25к/с
• 3Мп (2048*1536) - 10 каналов@25к/с
• 2Мп (1920*1080) - 16 каналов@25к/с
</t>
    </r>
    <r>
      <rPr>
        <b/>
        <sz val="9"/>
        <color rgb="FF000000"/>
        <rFont val="Calibri"/>
      </rPr>
      <t xml:space="preserve">Декодинг на отображении (дополнительный поток):
</t>
    </r>
    <r>
      <rPr>
        <sz val="9"/>
        <color rgb="FF000000"/>
        <rFont val="Calibri"/>
      </rPr>
      <t xml:space="preserve">• 32 канала@25к/с
</t>
    </r>
    <r>
      <rPr>
        <b/>
        <sz val="9"/>
        <color rgb="FF000000"/>
        <rFont val="Calibri"/>
      </rPr>
      <t xml:space="preserve">Декодинг на воспроизведении (основной поток):
</t>
    </r>
    <r>
      <rPr>
        <sz val="9"/>
        <color rgb="FF000000"/>
        <rFont val="Calibri"/>
      </rPr>
      <t xml:space="preserve">• 12Мп (4000*3000)  - 1 канал@25к/с
• 8Мп (3840*2160) - 4 канала@25к/с
• 5Мп (2592*1944) - 6 каналов@25к/с
• 4Мп (2592*1520) - 8 каналов@25к/с
• 3Мп (2048*1536) - 10 каналов@25к/с
• 2Мп (1920*1080) - 16 каналов@25к/с
</t>
    </r>
    <r>
      <rPr>
        <b/>
        <sz val="9"/>
        <color rgb="FF000000"/>
        <rFont val="Calibri"/>
      </rPr>
      <t xml:space="preserve"> Воспроизведение на УРМ (по сети): 
</t>
    </r>
    <r>
      <rPr>
        <sz val="9"/>
        <color rgb="FF000000"/>
        <rFont val="Calibri"/>
      </rPr>
      <t xml:space="preserve">• 32 канала по 10 Мбит/c каждый
Жесткий диск 4x SATA до 14 Тб, USB 2 x USB2.0; 1 х </t>
    </r>
    <r>
      <rPr>
        <b/>
        <sz val="9"/>
        <color rgb="FFFF0000"/>
        <rFont val="Calibri"/>
      </rPr>
      <t>USB3.0</t>
    </r>
    <r>
      <rPr>
        <sz val="9"/>
        <color rgb="FF000000"/>
        <rFont val="Calibri"/>
      </rPr>
      <t xml:space="preserve">, E-SATAx1
Порт тревоги: вх/вых 16/1
LAN: </t>
    </r>
    <r>
      <rPr>
        <b/>
        <sz val="9"/>
        <color rgb="FFFF0000"/>
        <rFont val="Calibri"/>
      </rPr>
      <t>2xRJ-45 х 1000</t>
    </r>
  </si>
  <si>
    <r>
      <rPr>
        <b/>
        <sz val="10"/>
        <color rgb="FFFF0000"/>
        <rFont val="Calibri"/>
      </rPr>
      <t xml:space="preserve">• Нейросетевая аналитика AI.full на борту  </t>
    </r>
    <r>
      <rPr>
        <sz val="10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</t>
    </r>
    <r>
      <rPr>
        <b/>
        <sz val="10"/>
        <color rgb="FFFF0000"/>
        <rFont val="Calibri"/>
      </rPr>
      <t xml:space="preserve">• SMD аналитика на борту </t>
    </r>
    <r>
      <rPr>
        <sz val="10"/>
        <color rgb="FF000000"/>
        <rFont val="Calibri"/>
      </rPr>
      <t xml:space="preserve">с камерами RedLine + сторонние камеры по ONVIF:
Все каналы: Распознавание ЧЕЛ/ТС,  периметр, линия
• TVS-защита: статика 6 кВ / перенапряжение 4 Кв
• Установка: на полку
</t>
    </r>
    <r>
      <rPr>
        <b/>
        <sz val="10"/>
        <color rgb="FF000000"/>
        <rFont val="Calibri"/>
      </rPr>
      <t xml:space="preserve">ТАБЛИЦА СОВМЕСТИМОСТИ АНАЛИТИКИ: 
</t>
    </r>
    <r>
      <rPr>
        <u/>
        <sz val="10"/>
        <color rgb="FF1155CC"/>
        <rFont val="Calibri"/>
      </rPr>
      <t>https://docs.google.com/spreadsheets/d/1J2cg3x0SrRaN-YmI2BmTAL3gnYb5gA0kbz49m4yf98M/edit?usp=sharing</t>
    </r>
  </si>
  <si>
    <t>RL-NVR32C-8H.lite</t>
  </si>
  <si>
    <t>32-х канальный NVR с записью на 8 HDD</t>
  </si>
  <si>
    <r>
      <rPr>
        <b/>
        <sz val="9"/>
        <color rgb="FFFF0000"/>
        <rFont val="Calibri"/>
      </rPr>
      <t xml:space="preserve">32 канала
</t>
    </r>
    <r>
      <rPr>
        <sz val="9"/>
        <color rgb="FF000000"/>
        <rFont val="Calibri"/>
      </rPr>
      <t xml:space="preserve">Пропускная способность </t>
    </r>
    <r>
      <rPr>
        <b/>
        <sz val="9"/>
        <color rgb="FFFF0000"/>
        <rFont val="Calibri"/>
      </rPr>
      <t xml:space="preserve">320 / 320 </t>
    </r>
    <r>
      <rPr>
        <sz val="9"/>
        <color rgb="FF000000"/>
        <rFont val="Calibri"/>
      </rPr>
      <t xml:space="preserve"> Мбит/с, 
Видео выход: 2 x HDMI (основной, асихронный выход), 1 x VGA (тревожный) 
Аудио вход/выход: 1/1 x RCA
</t>
    </r>
    <r>
      <rPr>
        <b/>
        <sz val="9"/>
        <color rgb="FF000000"/>
        <rFont val="Calibri"/>
      </rPr>
      <t>Запись в архив</t>
    </r>
    <r>
      <rPr>
        <sz val="9"/>
        <color rgb="FF000000"/>
        <rFont val="Calibri"/>
      </rPr>
      <t xml:space="preserve">:
• 32 канала до 12MP/10Mbps
</t>
    </r>
    <r>
      <rPr>
        <b/>
        <sz val="9"/>
        <color rgb="FF000000"/>
        <rFont val="Calibri"/>
      </rPr>
      <t>Декодинг на отображении (основной поток):</t>
    </r>
    <r>
      <rPr>
        <sz val="9"/>
        <color rgb="FF000000"/>
        <rFont val="Calibri"/>
      </rPr>
      <t xml:space="preserve">
• 12Мп (4000*3000)  - 1 канал@25к/с
• 8Мп (3840*2160) - 4 канала@25к/с
• 5Мп (2592*1944) - 6 каналов@25к/с
• 4Мп (2592*1520) - 8 каналов@25к/с
• 3Мп (2048*1536) - 10 каналов@25к/с
• 2Мп (1920*1080) - 16 каналов@25к/с
</t>
    </r>
    <r>
      <rPr>
        <b/>
        <sz val="9"/>
        <color rgb="FF000000"/>
        <rFont val="Calibri"/>
      </rPr>
      <t xml:space="preserve">Декодинг на отображении (дополнительный поток):
</t>
    </r>
    <r>
      <rPr>
        <sz val="9"/>
        <color rgb="FF000000"/>
        <rFont val="Calibri"/>
      </rPr>
      <t xml:space="preserve">• 32 канала@25к/с
</t>
    </r>
    <r>
      <rPr>
        <b/>
        <sz val="9"/>
        <color rgb="FF000000"/>
        <rFont val="Calibri"/>
      </rPr>
      <t xml:space="preserve">Декодинг на воспроизведении (основной поток):
</t>
    </r>
    <r>
      <rPr>
        <sz val="9"/>
        <color rgb="FF000000"/>
        <rFont val="Calibri"/>
      </rPr>
      <t xml:space="preserve">• 12Мп (4000*3000)  - 1 канал@25к/с
• 8Мп (3840*2160) - 4 канала@25к/с
• 5Мп (2592*1944) - 6 каналов@25к/с
• 4Мп (2592*1520) - 8 каналов@25к/с
• 3Мп (2048*1536) - 10 каналов@25к/с
• 2Мп (1920*1080) - 16 каналов@25к/с
</t>
    </r>
    <r>
      <rPr>
        <b/>
        <sz val="9"/>
        <color rgb="FF000000"/>
        <rFont val="Calibri"/>
      </rPr>
      <t xml:space="preserve"> Воспроизведение на УРМ (по сети): 
</t>
    </r>
    <r>
      <rPr>
        <sz val="9"/>
        <color rgb="FF000000"/>
        <rFont val="Calibri"/>
      </rPr>
      <t xml:space="preserve">• 32 канала по 10 Мбит/c каждый
Жесткий диск 8x SATA до 14 Тб  (поддержка RAID0, RAID1, RAID4, RAID5, RAID10), USB 2 x USB2.0; 1 х </t>
    </r>
    <r>
      <rPr>
        <b/>
        <sz val="9"/>
        <color rgb="FFFF0000"/>
        <rFont val="Calibri"/>
      </rPr>
      <t>USB3.0</t>
    </r>
    <r>
      <rPr>
        <sz val="9"/>
        <color rgb="FF000000"/>
        <rFont val="Calibri"/>
      </rPr>
      <t xml:space="preserve">, E-SATAx1
Порт тревоги: вх/вых 16/4
LAN: </t>
    </r>
    <r>
      <rPr>
        <b/>
        <sz val="9"/>
        <color rgb="FFFF0000"/>
        <rFont val="Calibri"/>
      </rPr>
      <t>2xRJ-45 х 1000</t>
    </r>
  </si>
  <si>
    <r>
      <rPr>
        <b/>
        <sz val="10"/>
        <color rgb="FFFF0000"/>
        <rFont val="Calibri"/>
      </rPr>
      <t xml:space="preserve">• Нейросетевая аналитика AI.full на борту  </t>
    </r>
    <r>
      <rPr>
        <sz val="10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</t>
    </r>
    <r>
      <rPr>
        <b/>
        <sz val="10"/>
        <color rgb="FFFF0000"/>
        <rFont val="Calibri"/>
      </rPr>
      <t xml:space="preserve">• SMD аналитика на борту </t>
    </r>
    <r>
      <rPr>
        <sz val="10"/>
        <color rgb="FF000000"/>
        <rFont val="Calibri"/>
      </rPr>
      <t xml:space="preserve">с камерами RedLine + сторонние камеры по ONVIF:
Все каналы: Распознавание ЧЕЛ/ТС,  периметр, линия
• TVS-защита: статика 6 кВ / перенапряжение 4 Кв
• Установка: </t>
    </r>
    <r>
      <rPr>
        <b/>
        <sz val="10"/>
        <color rgb="FF000000"/>
        <rFont val="Calibri"/>
      </rPr>
      <t>на полку и стойку 19"</t>
    </r>
    <r>
      <rPr>
        <sz val="10"/>
        <color rgb="FF000000"/>
        <rFont val="Calibri"/>
      </rPr>
      <t xml:space="preserve"> (крепление в комплекте) (крепление в комплекте)
</t>
    </r>
    <r>
      <rPr>
        <b/>
        <sz val="10"/>
        <color rgb="FF000000"/>
        <rFont val="Calibri"/>
      </rPr>
      <t xml:space="preserve">ТАБЛИЦА СОВМЕСТИМОСТИ АНАЛИТИКИ: 
</t>
    </r>
    <r>
      <rPr>
        <u/>
        <sz val="10"/>
        <color rgb="FF1155CC"/>
        <rFont val="Calibri"/>
      </rPr>
      <t>https://docs.google.com/spreadsheets/d/1J2cg3x0SrRaN-YmI2BmTAL3gnYb5gA0kbz49m4yf98M/edit?usp=sharing</t>
    </r>
  </si>
  <si>
    <t xml:space="preserve"> TITAN: увеличенная пропускная способность от 640/640 мбит, увеличенный декодинг</t>
  </si>
  <si>
    <t>RL-NVR64C-4H</t>
  </si>
  <si>
    <t>64 канальный NVR с записью на 4 HDD</t>
  </si>
  <si>
    <r>
      <rPr>
        <b/>
        <sz val="9"/>
        <color rgb="FFFF0000"/>
        <rFont val="Calibri"/>
      </rPr>
      <t xml:space="preserve">64 канала
</t>
    </r>
    <r>
      <rPr>
        <sz val="9"/>
        <color rgb="FF000000"/>
        <rFont val="Calibri"/>
      </rPr>
      <t xml:space="preserve">Пропускная способность </t>
    </r>
    <r>
      <rPr>
        <b/>
        <sz val="9"/>
        <color rgb="FFFF0000"/>
        <rFont val="Calibri"/>
      </rPr>
      <t xml:space="preserve">640 / 640 </t>
    </r>
    <r>
      <rPr>
        <sz val="9"/>
        <color rgb="FF000000"/>
        <rFont val="Calibri"/>
      </rPr>
      <t xml:space="preserve"> Мбит/с, 
Видео выход: 3 x HDMI (основной, асихронный выход), 1 x VGA (тревожный) 
Аудио вход/выход: 1/1 x RCA
</t>
    </r>
    <r>
      <rPr>
        <b/>
        <sz val="9"/>
        <color rgb="FF000000"/>
        <rFont val="Calibri"/>
      </rPr>
      <t>Запись в архив</t>
    </r>
    <r>
      <rPr>
        <sz val="9"/>
        <color rgb="FF000000"/>
        <rFont val="Calibri"/>
      </rPr>
      <t xml:space="preserve">:
• 64 канала до 12MP/10Mbps
</t>
    </r>
    <r>
      <rPr>
        <b/>
        <sz val="9"/>
        <color rgb="FF000000"/>
        <rFont val="Calibri"/>
      </rPr>
      <t>Декодинг на отображении (основной поток):</t>
    </r>
    <r>
      <rPr>
        <sz val="9"/>
        <color rgb="FF000000"/>
        <rFont val="Calibri"/>
      </rPr>
      <t xml:space="preserve">
• 12Мп (4000*3000)  - 2 канала@25к/с
• 8Мп (3840*2160) - 8 каналов@25к/с
• 5Мп (2592*1944) - 13 каналов@25к/с
• 4Мп (2592*1520) - 16 каналов@25к/с
• 3Мп (2048*1536) - 21 канал@25к/с
• 2Мп (1920*1080) - 32 канала@25к/с
</t>
    </r>
    <r>
      <rPr>
        <b/>
        <sz val="9"/>
        <color rgb="FF000000"/>
        <rFont val="Calibri"/>
      </rPr>
      <t xml:space="preserve">Декодинг на отображении (дополнительный поток):
</t>
    </r>
    <r>
      <rPr>
        <sz val="9"/>
        <color rgb="FF000000"/>
        <rFont val="Calibri"/>
      </rPr>
      <t xml:space="preserve">• 64 канала@25к/с
</t>
    </r>
    <r>
      <rPr>
        <b/>
        <sz val="9"/>
        <color rgb="FF000000"/>
        <rFont val="Calibri"/>
      </rPr>
      <t xml:space="preserve">Декодинг на воспроизведении (основной поток):
</t>
    </r>
    <r>
      <rPr>
        <sz val="9"/>
        <color rgb="FF000000"/>
        <rFont val="Calibri"/>
      </rPr>
      <t xml:space="preserve">• 12Мп (4000*3000)  - 2 канала@25к/с
• 8Мп (3840*2160) - 8 каналов@25к/с
• 5Мп (2592*1944) - 13 каналов@25к/с
• 4Мп (2592*1520) - 16 каналов@25к/с
• 3Мп (2048*1536) - 16 каналов@25к/с
• 2Мп (1920*1080) - 16 каналов@25к/с
</t>
    </r>
    <r>
      <rPr>
        <b/>
        <sz val="9"/>
        <color rgb="FF000000"/>
        <rFont val="Calibri"/>
      </rPr>
      <t xml:space="preserve">Воспроизведение на УРМ (по сети): 
</t>
    </r>
    <r>
      <rPr>
        <sz val="9"/>
        <color rgb="FF000000"/>
        <rFont val="Calibri"/>
      </rPr>
      <t xml:space="preserve">• 64 канала по 10 Мбит/c каждый
Жесткий диск 4x SATA до 18 Тб, USB 2 x USB2.0; 1 х </t>
    </r>
    <r>
      <rPr>
        <b/>
        <sz val="9"/>
        <color rgb="FFFF0000"/>
        <rFont val="Calibri"/>
      </rPr>
      <t>USB3.0</t>
    </r>
    <r>
      <rPr>
        <sz val="9"/>
        <color rgb="FF000000"/>
        <rFont val="Calibri"/>
      </rPr>
      <t xml:space="preserve">, E-SATAx1
Порт тревоги: вх/вых 16/1
LAN: </t>
    </r>
    <r>
      <rPr>
        <b/>
        <sz val="9"/>
        <color rgb="FFFF0000"/>
        <rFont val="Calibri"/>
      </rPr>
      <t>2xRJ-45 х 1000</t>
    </r>
  </si>
  <si>
    <r>
      <rPr>
        <b/>
        <sz val="10"/>
        <color rgb="FFFF0000"/>
        <rFont val="Calibri"/>
      </rPr>
      <t xml:space="preserve">• Нейросетевая аналитика AI.full на борту  </t>
    </r>
    <r>
      <rPr>
        <sz val="10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</t>
    </r>
    <r>
      <rPr>
        <b/>
        <sz val="10"/>
        <color rgb="FFFF0000"/>
        <rFont val="Calibri"/>
      </rPr>
      <t xml:space="preserve">• SMD аналитика на борту </t>
    </r>
    <r>
      <rPr>
        <sz val="10"/>
        <color rgb="FF000000"/>
        <rFont val="Calibri"/>
      </rPr>
      <t xml:space="preserve">с камерами RedLine + сторонние камеры по ONVIF:
Все каналы:  Распознавание ЧЕЛ/ТС,  периметр, линия
• Поддержка функции развертки </t>
    </r>
    <r>
      <rPr>
        <b/>
        <sz val="10"/>
        <color rgb="FF000000"/>
        <rFont val="Calibri"/>
      </rPr>
      <t xml:space="preserve">DEWARP FishEye </t>
    </r>
    <r>
      <rPr>
        <sz val="10"/>
        <color rgb="FF000000"/>
        <rFont val="Calibri"/>
      </rPr>
      <t xml:space="preserve">камер RedLine
• TVS-защита: статика 6 кВ / перенапряжение 4 Кв
• Установка: на полку
</t>
    </r>
    <r>
      <rPr>
        <b/>
        <sz val="10"/>
        <color rgb="FF000000"/>
        <rFont val="Calibri"/>
      </rPr>
      <t xml:space="preserve">ТАБЛИЦА СОВМЕСТИМОСТИ АНАЛИТИКИ: 
</t>
    </r>
    <r>
      <rPr>
        <u/>
        <sz val="10"/>
        <color rgb="FF1155CC"/>
        <rFont val="Calibri"/>
      </rPr>
      <t>https://docs.google.com/spreadsheets/d/1J2cg3x0SrRaN-YmI2BmTAL3gnYb5gA0kbz49m4yf98M/edit?usp=sharing</t>
    </r>
  </si>
  <si>
    <t>RL-NVR64C-8H</t>
  </si>
  <si>
    <t>64 канальный NVR с записью на 8 HDD</t>
  </si>
  <si>
    <r>
      <rPr>
        <b/>
        <sz val="9"/>
        <color rgb="FFFF0000"/>
        <rFont val="Calibri"/>
      </rPr>
      <t xml:space="preserve">64 канала
</t>
    </r>
    <r>
      <rPr>
        <sz val="9"/>
        <color rgb="FF000000"/>
        <rFont val="Calibri"/>
      </rPr>
      <t xml:space="preserve">Пропускная способность </t>
    </r>
    <r>
      <rPr>
        <b/>
        <sz val="9"/>
        <color rgb="FFFF0000"/>
        <rFont val="Calibri"/>
      </rPr>
      <t xml:space="preserve">640 / 640 </t>
    </r>
    <r>
      <rPr>
        <sz val="9"/>
        <color rgb="FF000000"/>
        <rFont val="Calibri"/>
      </rPr>
      <t xml:space="preserve"> Мбит/с, 
Видео выход: 3 x HDMI (основной, асихронный выход), 1 x VGA (тревожный) 
Аудио вход/выход: 1/1 x RCA
</t>
    </r>
    <r>
      <rPr>
        <b/>
        <sz val="9"/>
        <color rgb="FF000000"/>
        <rFont val="Calibri"/>
      </rPr>
      <t>Запись в архив</t>
    </r>
    <r>
      <rPr>
        <sz val="9"/>
        <color rgb="FF000000"/>
        <rFont val="Calibri"/>
      </rPr>
      <t xml:space="preserve">:
• 64 канала до 12MP/10Mbps
</t>
    </r>
    <r>
      <rPr>
        <b/>
        <sz val="9"/>
        <color rgb="FF000000"/>
        <rFont val="Calibri"/>
      </rPr>
      <t>Декодинг на отображении (основной поток)</t>
    </r>
    <r>
      <rPr>
        <sz val="9"/>
        <color rgb="FF000000"/>
        <rFont val="Calibri"/>
      </rPr>
      <t xml:space="preserve">:
• 12Мп (4000*3000)  - 2 канала@25к/с
• 8Мп (3840*2160) - 8 каналов@25к/с
• 5Мп (2592*1944) - 13 каналов@25к/с
• 4Мп (2592*1520) - 16 каналов@25к/с
• 3Мп (2048*1536) - 21 канал@25к/с
• 2Мп (1920*1080) - 32 канала@25к/с
</t>
    </r>
    <r>
      <rPr>
        <b/>
        <sz val="9"/>
        <color rgb="FF000000"/>
        <rFont val="Calibri"/>
      </rPr>
      <t xml:space="preserve">Декодинг на отображении (дополнительный поток):
</t>
    </r>
    <r>
      <rPr>
        <sz val="9"/>
        <color rgb="FF000000"/>
        <rFont val="Calibri"/>
      </rPr>
      <t xml:space="preserve">• 64 канала@25к/с
</t>
    </r>
    <r>
      <rPr>
        <b/>
        <sz val="9"/>
        <color rgb="FF000000"/>
        <rFont val="Calibri"/>
      </rPr>
      <t xml:space="preserve">Декодинг на воспроизведении (основной поток):
</t>
    </r>
    <r>
      <rPr>
        <sz val="9"/>
        <color rgb="FF000000"/>
        <rFont val="Calibri"/>
      </rPr>
      <t xml:space="preserve">• 12Мп (4000*3000)  - 2 канала@25к/с
• 8Мп (3840*2160) - 8 каналов@25к/с
• 5Мп (2592*1944) - 13 каналов@25к/с
• 4Мп (2592*1520) - 16 каналов@25к/с
• 3Мп (2048*1536) - 16 каналов@25к/с
• 2Мп (1920*1080) - 16 каналов@25к/с
</t>
    </r>
    <r>
      <rPr>
        <b/>
        <sz val="9"/>
        <color rgb="FF000000"/>
        <rFont val="Calibri"/>
      </rPr>
      <t xml:space="preserve"> Воспроизведение на УРМ (по сети): 
</t>
    </r>
    <r>
      <rPr>
        <sz val="9"/>
        <color rgb="FF000000"/>
        <rFont val="Calibri"/>
      </rPr>
      <t xml:space="preserve">• 64 канала по 10 Мбит/c каждый
Жесткий диск 8x SATA до 18 Тб (поддержка RAID0, RAID1, RAID4, RAID5, RAID10), USB 2 x USB2.0; 1 х </t>
    </r>
    <r>
      <rPr>
        <b/>
        <sz val="9"/>
        <color rgb="FFFF0000"/>
        <rFont val="Calibri"/>
      </rPr>
      <t>USB3.0</t>
    </r>
    <r>
      <rPr>
        <sz val="9"/>
        <color rgb="FF000000"/>
        <rFont val="Calibri"/>
      </rPr>
      <t xml:space="preserve">, E-SATAx1
Порт тревоги: вх/вых 16/4
LAN: </t>
    </r>
    <r>
      <rPr>
        <b/>
        <sz val="9"/>
        <color rgb="FFFF0000"/>
        <rFont val="Calibri"/>
      </rPr>
      <t>2xRJ-45 х 1000</t>
    </r>
  </si>
  <si>
    <r>
      <rPr>
        <b/>
        <sz val="10"/>
        <color rgb="FFFF0000"/>
        <rFont val="Calibri"/>
      </rPr>
      <t xml:space="preserve">• Нейросетевая аналитика AI.full на борту  </t>
    </r>
    <r>
      <rPr>
        <sz val="10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</t>
    </r>
    <r>
      <rPr>
        <b/>
        <sz val="10"/>
        <color rgb="FFFF0000"/>
        <rFont val="Calibri"/>
      </rPr>
      <t xml:space="preserve">• SMD аналитика на борту </t>
    </r>
    <r>
      <rPr>
        <sz val="10"/>
        <color rgb="FF000000"/>
        <rFont val="Calibri"/>
      </rPr>
      <t xml:space="preserve">с камерами RedLine + сторонние камеры по ONVIF:
Все каналы: Распознавание ЧЕЛ/ТС,  периметр, линия
• Поддержка функции развертки </t>
    </r>
    <r>
      <rPr>
        <b/>
        <sz val="10"/>
        <color rgb="FF000000"/>
        <rFont val="Calibri"/>
      </rPr>
      <t xml:space="preserve">DEWARP FishEye </t>
    </r>
    <r>
      <rPr>
        <sz val="10"/>
        <color rgb="FF000000"/>
        <rFont val="Calibri"/>
      </rPr>
      <t xml:space="preserve">камер RedLine
• TVS-защита: статика 6 кВ / перенапряжение 4 Кв
• Установка: </t>
    </r>
    <r>
      <rPr>
        <b/>
        <sz val="10"/>
        <color rgb="FF000000"/>
        <rFont val="Calibri"/>
      </rPr>
      <t>на полку и стойку 19"</t>
    </r>
    <r>
      <rPr>
        <sz val="10"/>
        <color rgb="FF000000"/>
        <rFont val="Calibri"/>
      </rPr>
      <t xml:space="preserve"> (крепление в комплекте)
</t>
    </r>
    <r>
      <rPr>
        <b/>
        <sz val="10"/>
        <color rgb="FF000000"/>
        <rFont val="Calibri"/>
      </rPr>
      <t xml:space="preserve">ТАБЛИЦА СОВМЕСТИМОСТИ АНАЛИТИКИ: 
</t>
    </r>
    <r>
      <rPr>
        <u/>
        <sz val="10"/>
        <color rgb="FF1155CC"/>
        <rFont val="Calibri"/>
      </rPr>
      <t>https://docs.google.com/spreadsheets/d/1J2cg3x0SrRaN-YmI2BmTAL3gnYb5gA0kbz49m4yf98M/edit?usp=sharing</t>
    </r>
  </si>
  <si>
    <t>RL-NVR128C-16H</t>
  </si>
  <si>
    <t>128-х канальный NVR с записью на 16 HDD</t>
  </si>
  <si>
    <r>
      <rPr>
        <b/>
        <sz val="9"/>
        <color rgb="FFFF0000"/>
        <rFont val="Calibri"/>
      </rPr>
      <t xml:space="preserve">128 каналов
</t>
    </r>
    <r>
      <rPr>
        <sz val="9"/>
        <color rgb="FF000000"/>
        <rFont val="Calibri"/>
      </rPr>
      <t xml:space="preserve">Пропускная способность </t>
    </r>
    <r>
      <rPr>
        <b/>
        <sz val="9"/>
        <color rgb="FFFF0000"/>
        <rFont val="Calibri"/>
      </rPr>
      <t xml:space="preserve">1024 / 800 </t>
    </r>
    <r>
      <rPr>
        <sz val="9"/>
        <color rgb="FF000000"/>
        <rFont val="Calibri"/>
      </rPr>
      <t xml:space="preserve"> Мбит/с, 
Видео выход: 3 x HDMI (основной, асихронный выход), 1 x HDMI (тревожный) 
Аудио вход/выход: 1/1 x RCA
</t>
    </r>
    <r>
      <rPr>
        <b/>
        <sz val="9"/>
        <color rgb="FF000000"/>
        <rFont val="Calibri"/>
      </rPr>
      <t>Запись в архив</t>
    </r>
    <r>
      <rPr>
        <sz val="9"/>
        <color rgb="FF000000"/>
        <rFont val="Calibri"/>
      </rPr>
      <t xml:space="preserve">:
• 128 каналов до 12MP/6Mbps
</t>
    </r>
    <r>
      <rPr>
        <b/>
        <sz val="9"/>
        <color rgb="FF000000"/>
        <rFont val="Calibri"/>
      </rPr>
      <t>Декодинг на отображении (основной поток):</t>
    </r>
    <r>
      <rPr>
        <sz val="9"/>
        <color rgb="FF000000"/>
        <rFont val="Calibri"/>
      </rPr>
      <t xml:space="preserve">
• 12Мп (4000*3000)  - 2 канала@25к/с
• 8Мп (3840*2160) - 8 каналов@25к/с
• 5Мп (2592*1944) - 13 каналов@25к/с
• 4Мп (2592*1520) - 16 каналов@25к/с
• 3Мп (2048*1536) - 21 канал@25к/с
• 2Мп (1920*1080) - 32 канала@25к/с
• 2Мп (1920*1080) - 48 каналов@25к/с (в режиме TurboMode)
</t>
    </r>
    <r>
      <rPr>
        <b/>
        <sz val="9"/>
        <color rgb="FF000000"/>
        <rFont val="Calibri"/>
      </rPr>
      <t xml:space="preserve">Декодинг на отображении (дополнительный поток):
</t>
    </r>
    <r>
      <rPr>
        <sz val="9"/>
        <color rgb="FF000000"/>
        <rFont val="Calibri"/>
      </rPr>
      <t xml:space="preserve">• 64 канала@25к/с
</t>
    </r>
    <r>
      <rPr>
        <b/>
        <sz val="9"/>
        <color rgb="FF000000"/>
        <rFont val="Calibri"/>
      </rPr>
      <t xml:space="preserve">Декодинг на воспроизведении (основной поток):
</t>
    </r>
    <r>
      <rPr>
        <sz val="9"/>
        <color rgb="FF000000"/>
        <rFont val="Calibri"/>
      </rPr>
      <t xml:space="preserve">• 12Мп (4000*3000)  - 2 канала@25к/с
• 8Мп (3840*2160) - 8 каналов@25к/с
• 5Мп (2592*1944) - 13 каналов@25к/с
• 4Мп (2592*1520) - 16 каналов@25к/с
• 3Мп (2048*1536) - 16 каналов@25к/с
• 2Мп (1920*1080) - 16 каналов@25к/с
</t>
    </r>
    <r>
      <rPr>
        <b/>
        <sz val="9"/>
        <color rgb="FF000000"/>
        <rFont val="Calibri"/>
      </rPr>
      <t xml:space="preserve"> Воспроизведение на УРМ (по сети): 
</t>
    </r>
    <r>
      <rPr>
        <sz val="9"/>
        <color rgb="FF000000"/>
        <rFont val="Calibri"/>
      </rPr>
      <t>• 128 каналов по 6.Мбит/с каждый
 Жесткий диск 16x SATA до 18 Тб (</t>
    </r>
    <r>
      <rPr>
        <b/>
        <sz val="9"/>
        <color rgb="FFFF0000"/>
        <rFont val="Calibri"/>
      </rPr>
      <t>горячая замена hotswap</t>
    </r>
    <r>
      <rPr>
        <sz val="9"/>
        <color rgb="FF000000"/>
        <rFont val="Calibri"/>
      </rPr>
      <t xml:space="preserve">, RAID0, RAID1, RAID4, RAID5, RAID10)
USB 2 x USB2.0; 2 х </t>
    </r>
    <r>
      <rPr>
        <b/>
        <sz val="9"/>
        <color rgb="FFFF0000"/>
        <rFont val="Calibri"/>
      </rPr>
      <t>USB3.0</t>
    </r>
    <r>
      <rPr>
        <sz val="9"/>
        <color rgb="FF000000"/>
        <rFont val="Calibri"/>
      </rPr>
      <t xml:space="preserve">, E-SATAx1
Порт тревоги: вх/вых 16/4
RS-232, RS-485
LAN: </t>
    </r>
    <r>
      <rPr>
        <b/>
        <sz val="9"/>
        <color rgb="FFFF0000"/>
        <rFont val="Calibri"/>
      </rPr>
      <t>2xRJ-45 х 1000</t>
    </r>
  </si>
  <si>
    <r>
      <rPr>
        <b/>
        <sz val="10"/>
        <color rgb="FFFF0000"/>
        <rFont val="Calibri"/>
      </rPr>
      <t xml:space="preserve">• Нейросетевая аналитика AI.full на борту  </t>
    </r>
    <r>
      <rPr>
        <sz val="10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</t>
    </r>
    <r>
      <rPr>
        <b/>
        <sz val="10"/>
        <color rgb="FFFF0000"/>
        <rFont val="Calibri"/>
      </rPr>
      <t xml:space="preserve">• SMD аналитика на борту </t>
    </r>
    <r>
      <rPr>
        <sz val="10"/>
        <color rgb="FF000000"/>
        <rFont val="Calibri"/>
      </rPr>
      <t>с камерами RedLine + сторонние камеры по ONVIF:
Все каналы: Распознавание ЧЕЛ/ТС,  периметр, линия
• Поддержка функции развертки</t>
    </r>
    <r>
      <rPr>
        <b/>
        <sz val="10"/>
        <color rgb="FF000000"/>
        <rFont val="Calibri"/>
      </rPr>
      <t xml:space="preserve"> DEWARP FishEye</t>
    </r>
    <r>
      <rPr>
        <sz val="10"/>
        <color rgb="FF000000"/>
        <rFont val="Calibri"/>
      </rPr>
      <t xml:space="preserve"> камер RedLine
• TVS-защита: статика 6 кВ / перенапряжение 4 Кв
• Установка: </t>
    </r>
    <r>
      <rPr>
        <b/>
        <sz val="10"/>
        <color rgb="FF000000"/>
        <rFont val="Calibri"/>
      </rPr>
      <t>на полку и стойку 19"</t>
    </r>
    <r>
      <rPr>
        <sz val="10"/>
        <color rgb="FF000000"/>
        <rFont val="Calibri"/>
      </rPr>
      <t xml:space="preserve"> (крепление в комплекте)
</t>
    </r>
    <r>
      <rPr>
        <b/>
        <sz val="10"/>
        <color rgb="FF000000"/>
        <rFont val="Calibri"/>
      </rPr>
      <t xml:space="preserve">ТАБЛИЦА СОВМЕСТИМОСТИ АНАЛИТИКИ: 
</t>
    </r>
    <r>
      <rPr>
        <u/>
        <sz val="10"/>
        <color rgb="FF1155CC"/>
        <rFont val="Calibri"/>
      </rPr>
      <t>https://docs.google.com/spreadsheets/d/1J2cg3x0SrRaN-YmI2BmTAL3gnYb5gA0kbz49m4yf98M/edit?usp=sharing</t>
    </r>
  </si>
  <si>
    <t>RL-NVR256C-16H</t>
  </si>
  <si>
    <t>256-х канальный NVR с записью на 16 HDD</t>
  </si>
  <si>
    <r>
      <rPr>
        <b/>
        <sz val="9"/>
        <color rgb="FFFF0000"/>
        <rFont val="Calibri"/>
      </rPr>
      <t xml:space="preserve">256 каналов
</t>
    </r>
    <r>
      <rPr>
        <sz val="9"/>
        <color rgb="FF000000"/>
        <rFont val="Calibri"/>
      </rPr>
      <t xml:space="preserve">Пропускная способность </t>
    </r>
    <r>
      <rPr>
        <b/>
        <sz val="9"/>
        <color rgb="FFFF0000"/>
        <rFont val="Calibri"/>
      </rPr>
      <t xml:space="preserve">1024 / 800 </t>
    </r>
    <r>
      <rPr>
        <sz val="9"/>
        <color rgb="FF000000"/>
        <rFont val="Calibri"/>
      </rPr>
      <t xml:space="preserve"> Мбит/с, 
Видео выход: 3 x HDMI (основной, асихронный выход), 1 x HDMI (тревожный) 
Аудио вход/выход: 1/1 x RCA
</t>
    </r>
    <r>
      <rPr>
        <b/>
        <sz val="9"/>
        <color rgb="FF000000"/>
        <rFont val="Calibri"/>
      </rPr>
      <t>Запись в архив</t>
    </r>
    <r>
      <rPr>
        <sz val="9"/>
        <color rgb="FF000000"/>
        <rFont val="Calibri"/>
      </rPr>
      <t xml:space="preserve">:
• 256 каналов до 12MP/6Mbps
</t>
    </r>
    <r>
      <rPr>
        <b/>
        <sz val="9"/>
        <color rgb="FF000000"/>
        <rFont val="Calibri"/>
      </rPr>
      <t>Декодинг на отображении (основной поток)</t>
    </r>
    <r>
      <rPr>
        <sz val="9"/>
        <color rgb="FF000000"/>
        <rFont val="Calibri"/>
      </rPr>
      <t xml:space="preserve">:
• 12Мп (4000*3000)  - 2 канала@25к/с
• 8Мп (3840*2160) - 8 каналов@25к/с
• 5Мп (2592*1944) - 13 каналов@25к/с
• 4Мп (2592*1520) - 16 каналов@25к/с
• 3Мп (2048*1536) - 21 канал@25к/с
• 2Мп (1920*1080) - 32 канала@25к/с
• 2Мп (1920*1080) - 48 каналов@25к/с (в режиме TurboMode)
</t>
    </r>
    <r>
      <rPr>
        <b/>
        <sz val="9"/>
        <color rgb="FF000000"/>
        <rFont val="Calibri"/>
      </rPr>
      <t xml:space="preserve">Декодинг на отображении (дополнительный поток):
</t>
    </r>
    <r>
      <rPr>
        <sz val="9"/>
        <color rgb="FF000000"/>
        <rFont val="Calibri"/>
      </rPr>
      <t xml:space="preserve">• 64 канала@25к/с
</t>
    </r>
    <r>
      <rPr>
        <b/>
        <sz val="9"/>
        <color rgb="FF000000"/>
        <rFont val="Calibri"/>
      </rPr>
      <t xml:space="preserve">Декодинг на воспроизведении (основной поток):
</t>
    </r>
    <r>
      <rPr>
        <sz val="9"/>
        <color rgb="FF000000"/>
        <rFont val="Calibri"/>
      </rPr>
      <t xml:space="preserve">• 12Мп (4000*3000)  - 2 канала@25к/с
• 8Мп (3840*2160) - 8 каналов@25к/с
• 5Мп (2592*1944) - 13 каналов@25к/с
• 4Мп (2592*1520) - 16 каналов@25к/с
• 3Мп (2048*1536) - 16 каналов@25к/с
• 2Мп (1920*1080) - 16 каналов@25к/с
</t>
    </r>
    <r>
      <rPr>
        <b/>
        <sz val="9"/>
        <color rgb="FF000000"/>
        <rFont val="Calibri"/>
      </rPr>
      <t xml:space="preserve"> Воспроизведение на УРМ (по сети): 
</t>
    </r>
    <r>
      <rPr>
        <sz val="9"/>
        <color rgb="FF000000"/>
        <rFont val="Calibri"/>
      </rPr>
      <t>• 256 каналов по 3Мбит/с каждый
 Жесткий диск 16x SATA до 18 Тб (</t>
    </r>
    <r>
      <rPr>
        <b/>
        <sz val="9"/>
        <color rgb="FFFF0000"/>
        <rFont val="Calibri"/>
      </rPr>
      <t>горячая замена hotswap</t>
    </r>
    <r>
      <rPr>
        <sz val="9"/>
        <color rgb="FF000000"/>
        <rFont val="Calibri"/>
      </rPr>
      <t xml:space="preserve">, RAID0, RAID1, RAID4, RAID5, RAID10)
USB 2 x USB2.0; 2 х </t>
    </r>
    <r>
      <rPr>
        <b/>
        <sz val="9"/>
        <color rgb="FFFF0000"/>
        <rFont val="Calibri"/>
      </rPr>
      <t>USB3.0</t>
    </r>
    <r>
      <rPr>
        <sz val="9"/>
        <color rgb="FF000000"/>
        <rFont val="Calibri"/>
      </rPr>
      <t xml:space="preserve">, E-SATAx1
Порт тревоги: вх/вых 16/4
RS-232, RS-485
LAN: </t>
    </r>
    <r>
      <rPr>
        <b/>
        <sz val="9"/>
        <color rgb="FFFF0000"/>
        <rFont val="Calibri"/>
      </rPr>
      <t>2xRJ-45 х 1000</t>
    </r>
  </si>
  <si>
    <r>
      <rPr>
        <b/>
        <sz val="10"/>
        <color rgb="FFFF0000"/>
        <rFont val="Calibri"/>
      </rPr>
      <t xml:space="preserve">• Нейросетевая аналитика AI.full на борту  </t>
    </r>
    <r>
      <rPr>
        <sz val="10"/>
        <color rgb="FF000000"/>
        <rFont val="Calibri"/>
      </rPr>
      <t xml:space="preserve">с камерами RedLine:
Все каналы: FACEDETECTION (обнаружение и распознавание лиц)/ НОМЕР АВТО (обнаружение и распознавание)/Распознавание человек и ТС/Охрана периметра и пересечение линии/Оставленные и украденные предметы/Длина очереди/Детектор толпы/Тепловая карта/ Подсчет посетителей /Акустопуск+ (распознавание вида звука )/Антисаботаж/ Детектор пламени (совм. с тепловизором RL)/Замер температуры (совм. с тепловизором RL)/ Вторжение/Праздношатание
</t>
    </r>
    <r>
      <rPr>
        <b/>
        <sz val="10"/>
        <color rgb="FFFF0000"/>
        <rFont val="Calibri"/>
      </rPr>
      <t xml:space="preserve">• SMD аналитика на борту </t>
    </r>
    <r>
      <rPr>
        <sz val="10"/>
        <color rgb="FF000000"/>
        <rFont val="Calibri"/>
      </rPr>
      <t>с камерами RedLine + сторонние камеры по ONVIF:
Все каналы:  Распознавание ЧЕЛ/ТС,  периметр, линия
• Поддержка функции развертки</t>
    </r>
    <r>
      <rPr>
        <b/>
        <sz val="10"/>
        <color rgb="FF000000"/>
        <rFont val="Calibri"/>
      </rPr>
      <t xml:space="preserve"> DEWARP FishEye</t>
    </r>
    <r>
      <rPr>
        <sz val="10"/>
        <color rgb="FF000000"/>
        <rFont val="Calibri"/>
      </rPr>
      <t xml:space="preserve"> камер RedLine
• TVS-защита: статика 6 кВ / перенапряжение 4 Кв
• Установка: </t>
    </r>
    <r>
      <rPr>
        <b/>
        <sz val="10"/>
        <color rgb="FF000000"/>
        <rFont val="Calibri"/>
      </rPr>
      <t>на полку и стойку 19"</t>
    </r>
    <r>
      <rPr>
        <sz val="10"/>
        <color rgb="FF000000"/>
        <rFont val="Calibri"/>
      </rPr>
      <t xml:space="preserve"> (крепление в комплекте)
</t>
    </r>
    <r>
      <rPr>
        <b/>
        <sz val="10"/>
        <color rgb="FF000000"/>
        <rFont val="Calibri"/>
      </rPr>
      <t xml:space="preserve">ТАБЛИЦА СОВМЕСТИМОСТИ АНАЛИТИКИ: 
</t>
    </r>
    <r>
      <rPr>
        <u/>
        <sz val="10"/>
        <color rgb="FF1155CC"/>
        <rFont val="Calibri"/>
      </rPr>
      <t>https://docs.google.com/spreadsheets/d/1J2cg3x0SrRaN-YmI2BmTAL3gnYb5gA0kbz49m4yf98M/edit?usp=sharing</t>
    </r>
  </si>
  <si>
    <t>СЕРИЯ сетевых POE коммутаторов с поддержкой умных функций и усиленной защитой</t>
  </si>
  <si>
    <t>-15 %</t>
  </si>
  <si>
    <t>4-портовые</t>
  </si>
  <si>
    <t>RL-SW4P2</t>
  </si>
  <si>
    <t>4 портовый коммутатор POE</t>
  </si>
  <si>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>РОЕ-nорты, Мбит/с</t>
    </r>
    <r>
      <rPr>
        <sz val="8"/>
        <color rgb="FF000000"/>
        <rFont val="Calibri"/>
      </rPr>
      <t xml:space="preserve">: 4 х RJ45 х 100 
</t>
    </r>
    <r>
      <rPr>
        <b/>
        <sz val="8"/>
        <color rgb="FF000000"/>
        <rFont val="Calibri"/>
      </rPr>
      <t>Uplink-nopты RJ45, Мбит/с</t>
    </r>
    <r>
      <rPr>
        <sz val="8"/>
        <color rgb="FF000000"/>
        <rFont val="Calibri"/>
      </rPr>
      <t xml:space="preserve">: 2 х 100 
</t>
    </r>
    <r>
      <rPr>
        <b/>
        <sz val="8"/>
        <color rgb="FF000000"/>
        <rFont val="Calibri"/>
      </rPr>
      <t>Суммарная мощность, Вт</t>
    </r>
    <r>
      <rPr>
        <sz val="8"/>
        <color rgb="FF000000"/>
        <rFont val="Calibri"/>
      </rPr>
      <t xml:space="preserve">: 60 
</t>
    </r>
    <r>
      <rPr>
        <b/>
        <sz val="8"/>
        <color rgb="FF000000"/>
        <rFont val="Calibri"/>
      </rPr>
      <t>Макс.мощность на канал, Вт</t>
    </r>
    <r>
      <rPr>
        <sz val="8"/>
        <color rgb="FF000000"/>
        <rFont val="Calibri"/>
      </rPr>
      <t xml:space="preserve">: 30 
</t>
    </r>
    <r>
      <rPr>
        <b/>
        <sz val="8"/>
        <color rgb="FF000000"/>
        <rFont val="Calibri"/>
      </rPr>
      <t>Питание, В</t>
    </r>
    <r>
      <rPr>
        <sz val="8"/>
        <color rgb="FF000000"/>
        <rFont val="Calibri"/>
      </rPr>
      <t xml:space="preserve">: DC 52 (БП в комплекте) 
</t>
    </r>
    <r>
      <rPr>
        <b/>
        <sz val="8"/>
        <color rgb="FF000000"/>
        <rFont val="Calibri"/>
      </rPr>
      <t>Размеры, мм:</t>
    </r>
    <r>
      <rPr>
        <sz val="8"/>
        <color rgb="FF000000"/>
        <rFont val="Calibri"/>
      </rPr>
      <t xml:space="preserve"> 125 х 75 х 27
</t>
    </r>
  </si>
  <si>
    <r>
      <rPr>
        <b/>
        <sz val="8"/>
        <color rgb="FF000000"/>
        <rFont val="Calibri"/>
      </rPr>
      <t xml:space="preserve">Система установки FlexiFix: </t>
    </r>
    <r>
      <rPr>
        <sz val="8"/>
        <color rgb="FF000000"/>
        <rFont val="Calibri"/>
      </rPr>
      <t xml:space="preserve"> DIN рейка / стена / плоскость </t>
    </r>
    <r>
      <rPr>
        <b/>
        <sz val="8"/>
        <color rgb="FFFF0000"/>
        <rFont val="Calibri"/>
      </rPr>
      <t>(ушки в комплекте)</t>
    </r>
    <r>
      <rPr>
        <sz val="8"/>
        <color rgb="FF000000"/>
        <rFont val="Calibri"/>
      </rPr>
      <t xml:space="preserve">
TVS-защита: статика 6 кВ / перенапряжение 4 Кв
Умные функции:
• AI Extend - подключение до 250 метров
• AI VLAN - изоляция портов
• AI QOS - повышение плавности видео
• AI POE WatchDog - автоперезагрузка при зависании камеры</t>
    </r>
  </si>
  <si>
    <t>RL-SW4P2.SE</t>
  </si>
  <si>
    <t>PSE контроллер REALTEK</t>
  </si>
  <si>
    <r>
      <rPr>
        <sz val="8"/>
        <color theme="1"/>
        <rFont val="Calibri"/>
      </rPr>
      <t xml:space="preserve">
</t>
    </r>
    <r>
      <rPr>
        <b/>
        <sz val="8"/>
        <color theme="1"/>
        <rFont val="Calibri"/>
      </rPr>
      <t>РОЕ-nорты, Мбит/с</t>
    </r>
    <r>
      <rPr>
        <sz val="8"/>
        <color theme="1"/>
        <rFont val="Calibri"/>
      </rPr>
      <t xml:space="preserve">: 4 х RJ45 х 100 
</t>
    </r>
    <r>
      <rPr>
        <b/>
        <sz val="8"/>
        <color theme="1"/>
        <rFont val="Calibri"/>
      </rPr>
      <t>Uplink-nopты RJ45, Мбит/с</t>
    </r>
    <r>
      <rPr>
        <sz val="8"/>
        <color theme="1"/>
        <rFont val="Calibri"/>
      </rPr>
      <t xml:space="preserve">: 2 х 100 
</t>
    </r>
    <r>
      <rPr>
        <b/>
        <sz val="8"/>
        <color theme="1"/>
        <rFont val="Calibri"/>
      </rPr>
      <t>Суммарная мощность, Вт</t>
    </r>
    <r>
      <rPr>
        <sz val="8"/>
        <color theme="1"/>
        <rFont val="Calibri"/>
      </rPr>
      <t xml:space="preserve">: 60 
</t>
    </r>
    <r>
      <rPr>
        <b/>
        <sz val="8"/>
        <color theme="1"/>
        <rFont val="Calibri"/>
      </rPr>
      <t>Макс.мощность на канал, Вт</t>
    </r>
    <r>
      <rPr>
        <sz val="8"/>
        <color theme="1"/>
        <rFont val="Calibri"/>
      </rPr>
      <t xml:space="preserve">: 30 
</t>
    </r>
    <r>
      <rPr>
        <b/>
        <sz val="8"/>
        <color theme="1"/>
        <rFont val="Calibri"/>
      </rPr>
      <t>Питание, В</t>
    </r>
    <r>
      <rPr>
        <sz val="8"/>
        <color theme="1"/>
        <rFont val="Calibri"/>
      </rPr>
      <t xml:space="preserve">: DC 52 (БП в комплекте) 
</t>
    </r>
    <r>
      <rPr>
        <b/>
        <sz val="8"/>
        <color theme="1"/>
        <rFont val="Calibri"/>
      </rPr>
      <t>Размеры, мм:</t>
    </r>
    <r>
      <rPr>
        <sz val="8"/>
        <color theme="1"/>
        <rFont val="Calibri"/>
      </rPr>
      <t xml:space="preserve"> 125 х 75 х 27
</t>
    </r>
  </si>
  <si>
    <r>
      <rPr>
        <b/>
        <sz val="8"/>
        <color theme="1"/>
        <rFont val="Calibri"/>
      </rPr>
      <t xml:space="preserve">Система установки FlexiFix: </t>
    </r>
    <r>
      <rPr>
        <sz val="8"/>
        <color theme="1"/>
        <rFont val="Calibri"/>
      </rPr>
      <t xml:space="preserve"> DIN рейка / стена / плоскость </t>
    </r>
    <r>
      <rPr>
        <b/>
        <sz val="8"/>
        <color rgb="FFFF0000"/>
        <rFont val="Calibri"/>
      </rPr>
      <t>(ушки в комплекте)</t>
    </r>
    <r>
      <rPr>
        <sz val="8"/>
        <color theme="1"/>
        <rFont val="Calibri"/>
      </rPr>
      <t xml:space="preserve">
TVS-защита: статика 8 кВ / перенапряжение 6 Кв
Индиккация (питание/сеть) на верхней панели
Умные функции:
• CCTV Extend - подключение до 250 метров
• VLAN - изоляция портов
• POE WatchDog - автоперезагрузка при зависании камеры</t>
    </r>
  </si>
  <si>
    <t>RL-SW4P1.XE</t>
  </si>
  <si>
    <r>
      <rPr>
        <sz val="8"/>
        <color rgb="FF000000"/>
        <rFont val="Calibri"/>
      </rPr>
      <t xml:space="preserve">4 портовый </t>
    </r>
    <r>
      <rPr>
        <b/>
        <sz val="8"/>
        <color rgb="FFFF0000"/>
        <rFont val="Calibri"/>
      </rPr>
      <t>Smart контролируемый</t>
    </r>
    <r>
      <rPr>
        <sz val="8"/>
        <color rgb="FF000000"/>
        <rFont val="Calibri"/>
      </rPr>
      <t xml:space="preserve"> коммутатор POE</t>
    </r>
  </si>
  <si>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>РОЕ-nорты, Мбит/с</t>
    </r>
    <r>
      <rPr>
        <sz val="8"/>
        <color rgb="FF000000"/>
        <rFont val="Calibri"/>
      </rPr>
      <t xml:space="preserve">: 4 х RJ45 х 100 
</t>
    </r>
    <r>
      <rPr>
        <b/>
        <sz val="8"/>
        <color rgb="FF000000"/>
        <rFont val="Calibri"/>
      </rPr>
      <t>Uplink-nopты RJ45, Мбит/с</t>
    </r>
    <r>
      <rPr>
        <sz val="8"/>
        <color rgb="FF000000"/>
        <rFont val="Calibri"/>
      </rPr>
      <t xml:space="preserve">: 1 х 100 
</t>
    </r>
    <r>
      <rPr>
        <b/>
        <sz val="8"/>
        <color rgb="FF000000"/>
        <rFont val="Calibri"/>
      </rPr>
      <t>Суммарная мощность, Вт</t>
    </r>
    <r>
      <rPr>
        <sz val="8"/>
        <color rgb="FF000000"/>
        <rFont val="Calibri"/>
      </rPr>
      <t xml:space="preserve">: 52 
</t>
    </r>
    <r>
      <rPr>
        <b/>
        <sz val="8"/>
        <color rgb="FF000000"/>
        <rFont val="Calibri"/>
      </rPr>
      <t>Макс.мощность на канал, Вт</t>
    </r>
    <r>
      <rPr>
        <sz val="8"/>
        <color rgb="FF000000"/>
        <rFont val="Calibri"/>
      </rPr>
      <t xml:space="preserve">: 30 
</t>
    </r>
    <r>
      <rPr>
        <b/>
        <sz val="8"/>
        <color rgb="FF000000"/>
        <rFont val="Calibri"/>
      </rPr>
      <t>Питание, В</t>
    </r>
    <r>
      <rPr>
        <sz val="8"/>
        <color rgb="FF000000"/>
        <rFont val="Calibri"/>
      </rPr>
      <t xml:space="preserve">: DC 48 (БП в комплекте) 
</t>
    </r>
    <r>
      <rPr>
        <b/>
        <sz val="8"/>
        <color rgb="FF000000"/>
        <rFont val="Calibri"/>
      </rPr>
      <t>Размеры, мм:</t>
    </r>
    <r>
      <rPr>
        <sz val="8"/>
        <color rgb="FF000000"/>
        <rFont val="Calibri"/>
      </rPr>
      <t xml:space="preserve"> 110 х 82 х 30
</t>
    </r>
  </si>
  <si>
    <r>
      <rPr>
        <b/>
        <sz val="8"/>
        <color rgb="FF000000"/>
        <rFont val="Calibri"/>
      </rPr>
      <t xml:space="preserve">Система установки FlexiFix: </t>
    </r>
    <r>
      <rPr>
        <sz val="8"/>
        <color rgb="FF000000"/>
        <rFont val="Calibri"/>
      </rPr>
      <t xml:space="preserve"> стена / плоскость
TVS-защита: статика 6 кВ / перенапряжение 4 Кв
</t>
    </r>
    <r>
      <rPr>
        <b/>
        <sz val="8"/>
        <color rgb="FF000000"/>
        <rFont val="Calibri"/>
      </rPr>
      <t>Умные функции</t>
    </r>
    <r>
      <rPr>
        <sz val="8"/>
        <color rgb="FF000000"/>
        <rFont val="Calibri"/>
      </rPr>
      <t xml:space="preserve">:
• Extend - подключение до 250 метров
• WatchDog - автоперезагрузка при зависании камеры
</t>
    </r>
    <r>
      <rPr>
        <b/>
        <sz val="8"/>
        <color rgb="FFFF0000"/>
        <rFont val="Calibri"/>
      </rPr>
      <t xml:space="preserve">Контроль через VMS Redline.Client </t>
    </r>
    <r>
      <rPr>
        <sz val="8"/>
        <color rgb="FF000000"/>
        <rFont val="Calibri"/>
      </rPr>
      <t>(без WEB интерфейса):
Топология сети, схема подключений, статус работы сети с отображением через VMS, потребление устройств, скорость, сетевая нагрузка, неисправности, настройка подключенных устройств, статистика работы и передачи</t>
    </r>
  </si>
  <si>
    <t>8-портовые</t>
  </si>
  <si>
    <t>RL-SW8P2</t>
  </si>
  <si>
    <t>8 портовый коммутатор POE</t>
  </si>
  <si>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>РОЕ-nорты, Мбит/с</t>
    </r>
    <r>
      <rPr>
        <sz val="8"/>
        <color rgb="FF000000"/>
        <rFont val="Calibri"/>
      </rPr>
      <t xml:space="preserve">: 8 х RJ45 х 100 
</t>
    </r>
    <r>
      <rPr>
        <b/>
        <sz val="8"/>
        <color rgb="FF000000"/>
        <rFont val="Calibri"/>
      </rPr>
      <t>Uplink-nopты RJ45, Мбит/с</t>
    </r>
    <r>
      <rPr>
        <sz val="8"/>
        <color rgb="FF000000"/>
        <rFont val="Calibri"/>
      </rPr>
      <t xml:space="preserve">: 2 х 100 
</t>
    </r>
    <r>
      <rPr>
        <b/>
        <sz val="8"/>
        <color rgb="FF000000"/>
        <rFont val="Calibri"/>
      </rPr>
      <t>Суммарная мощность, Вт:</t>
    </r>
    <r>
      <rPr>
        <sz val="8"/>
        <color rgb="FF000000"/>
        <rFont val="Calibri"/>
      </rPr>
      <t xml:space="preserve"> 96 
</t>
    </r>
    <r>
      <rPr>
        <b/>
        <sz val="8"/>
        <color rgb="FF000000"/>
        <rFont val="Calibri"/>
      </rPr>
      <t>Макс.мощность на канал, Вт</t>
    </r>
    <r>
      <rPr>
        <sz val="8"/>
        <color rgb="FF000000"/>
        <rFont val="Calibri"/>
      </rPr>
      <t xml:space="preserve">: 30 
</t>
    </r>
    <r>
      <rPr>
        <b/>
        <sz val="8"/>
        <color rgb="FF000000"/>
        <rFont val="Calibri"/>
      </rPr>
      <t>Питание, В</t>
    </r>
    <r>
      <rPr>
        <sz val="8"/>
        <color rgb="FF000000"/>
        <rFont val="Calibri"/>
      </rPr>
      <t xml:space="preserve">: DC 52 (БП в комплекте) 
</t>
    </r>
    <r>
      <rPr>
        <b/>
        <sz val="8"/>
        <color rgb="FF000000"/>
        <rFont val="Calibri"/>
      </rPr>
      <t>Размеры, мм</t>
    </r>
    <r>
      <rPr>
        <sz val="8"/>
        <color rgb="FF000000"/>
        <rFont val="Calibri"/>
      </rPr>
      <t xml:space="preserve">: 184 х 94 х 27
</t>
    </r>
  </si>
  <si>
    <r>
      <rPr>
        <b/>
        <sz val="8"/>
        <color rgb="FF000000"/>
        <rFont val="Calibri"/>
      </rPr>
      <t xml:space="preserve">Система установки FlexiFix: </t>
    </r>
    <r>
      <rPr>
        <sz val="8"/>
        <color rgb="FF000000"/>
        <rFont val="Calibri"/>
      </rPr>
      <t xml:space="preserve"> DIN рейка / стена / плоскость</t>
    </r>
    <r>
      <rPr>
        <b/>
        <sz val="8"/>
        <color rgb="FFFF0000"/>
        <rFont val="Calibri"/>
      </rPr>
      <t xml:space="preserve"> (ушки в комплекте)</t>
    </r>
    <r>
      <rPr>
        <sz val="8"/>
        <color rgb="FF000000"/>
        <rFont val="Calibri"/>
      </rPr>
      <t xml:space="preserve">
TVS-защита: статика 6 кВ / перенапряжение 4 Кв
Умные функции:
• AI Extend - подключение до 250 метров
• AI VLAN - изоляция портов
• AI QOS - повышение плавности видео
• AI POE WatchDog - автоперезагрузка при зависании камеры</t>
    </r>
  </si>
  <si>
    <t>RL-SW8P2G.ZE</t>
  </si>
  <si>
    <r>
      <rPr>
        <sz val="8"/>
        <color rgb="FF000000"/>
        <rFont val="Calibri"/>
      </rPr>
      <t xml:space="preserve">8 портовый </t>
    </r>
    <r>
      <rPr>
        <b/>
        <sz val="8"/>
        <color rgb="FFFF0000"/>
        <rFont val="Calibri"/>
      </rPr>
      <t>гигабитный</t>
    </r>
    <r>
      <rPr>
        <sz val="8"/>
        <color rgb="FF000000"/>
        <rFont val="Calibri"/>
      </rPr>
      <t xml:space="preserve"> коммутатор POE</t>
    </r>
  </si>
  <si>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>РОЕ-nорты, Мбит/с</t>
    </r>
    <r>
      <rPr>
        <sz val="8"/>
        <color rgb="FF000000"/>
        <rFont val="Calibri"/>
      </rPr>
      <t xml:space="preserve">: 8 х RJ45 х 100 
</t>
    </r>
    <r>
      <rPr>
        <b/>
        <sz val="8"/>
        <color rgb="FF000000"/>
        <rFont val="Calibri"/>
      </rPr>
      <t>Uplink-nopты RJ45, Мбит/с</t>
    </r>
    <r>
      <rPr>
        <sz val="8"/>
        <color rgb="FF000000"/>
        <rFont val="Calibri"/>
      </rPr>
      <t xml:space="preserve">: 2 х </t>
    </r>
    <r>
      <rPr>
        <b/>
        <sz val="8"/>
        <color rgb="FFFF0000"/>
        <rFont val="Calibri"/>
      </rPr>
      <t>1000</t>
    </r>
    <r>
      <rPr>
        <sz val="8"/>
        <color rgb="FF000000"/>
        <rFont val="Calibri"/>
      </rPr>
      <t xml:space="preserve"> 
</t>
    </r>
    <r>
      <rPr>
        <b/>
        <sz val="8"/>
        <color rgb="FF000000"/>
        <rFont val="Calibri"/>
      </rPr>
      <t>Суммарная мощность, Вт:</t>
    </r>
    <r>
      <rPr>
        <sz val="8"/>
        <color rgb="FF000000"/>
        <rFont val="Calibri"/>
      </rPr>
      <t xml:space="preserve"> 120 
</t>
    </r>
    <r>
      <rPr>
        <b/>
        <sz val="8"/>
        <color rgb="FF000000"/>
        <rFont val="Calibri"/>
      </rPr>
      <t>Макс.мощность на канал, Вт</t>
    </r>
    <r>
      <rPr>
        <sz val="8"/>
        <color rgb="FF000000"/>
        <rFont val="Calibri"/>
      </rPr>
      <t xml:space="preserve">: 30 
</t>
    </r>
    <r>
      <rPr>
        <b/>
        <sz val="8"/>
        <color rgb="FF000000"/>
        <rFont val="Calibri"/>
      </rPr>
      <t>Питание, В</t>
    </r>
    <r>
      <rPr>
        <sz val="8"/>
        <color rgb="FF000000"/>
        <rFont val="Calibri"/>
      </rPr>
      <t xml:space="preserve">: 220 (внутренний БП) 
</t>
    </r>
    <r>
      <rPr>
        <b/>
        <sz val="8"/>
        <color rgb="FF000000"/>
        <rFont val="Calibri"/>
      </rPr>
      <t>Размеры, мм</t>
    </r>
    <r>
      <rPr>
        <sz val="8"/>
        <color rgb="FF000000"/>
        <rFont val="Calibri"/>
      </rPr>
      <t xml:space="preserve">: 200 х 118 х 44
</t>
    </r>
  </si>
  <si>
    <r>
      <rPr>
        <b/>
        <sz val="8"/>
        <color rgb="FF000000"/>
        <rFont val="Calibri"/>
      </rPr>
      <t xml:space="preserve">Система установки FlexiFix: </t>
    </r>
    <r>
      <rPr>
        <sz val="8"/>
        <color rgb="FF000000"/>
        <rFont val="Calibri"/>
      </rPr>
      <t>стена / плоскость
TVS-защита: статика 6 кВ / перенапряжение 4 Кв
Умные функции:
• AI Extend - подключение до 250 метров
• AI VLAN - изоляция портов
• AI POE WatchDog - автоперезагрузка при зависании камеры</t>
    </r>
  </si>
  <si>
    <t>RL-SW8P1.XE</t>
  </si>
  <si>
    <r>
      <rPr>
        <sz val="8"/>
        <color rgb="FF000000"/>
        <rFont val="Calibri"/>
      </rPr>
      <t xml:space="preserve">8 портовый </t>
    </r>
    <r>
      <rPr>
        <b/>
        <sz val="8"/>
        <color rgb="FFFF0000"/>
        <rFont val="Calibri"/>
      </rPr>
      <t>Smart контролируемый</t>
    </r>
    <r>
      <rPr>
        <sz val="8"/>
        <color rgb="FF000000"/>
        <rFont val="Calibri"/>
      </rPr>
      <t xml:space="preserve"> коммутатор POE</t>
    </r>
  </si>
  <si>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>РОЕ-nорты, Мбит/с</t>
    </r>
    <r>
      <rPr>
        <sz val="8"/>
        <color rgb="FF000000"/>
        <rFont val="Calibri"/>
      </rPr>
      <t xml:space="preserve">: 8 х RJ45 х 100 
</t>
    </r>
    <r>
      <rPr>
        <b/>
        <sz val="8"/>
        <color rgb="FF000000"/>
        <rFont val="Calibri"/>
      </rPr>
      <t>Uplink-nopты RJ45, Мбит/с</t>
    </r>
    <r>
      <rPr>
        <sz val="8"/>
        <color rgb="FF000000"/>
        <rFont val="Calibri"/>
      </rPr>
      <t xml:space="preserve">: 1 х </t>
    </r>
    <r>
      <rPr>
        <b/>
        <sz val="8"/>
        <color rgb="FFFF0000"/>
        <rFont val="Calibri"/>
      </rPr>
      <t>1000</t>
    </r>
    <r>
      <rPr>
        <sz val="8"/>
        <color rgb="FF000000"/>
        <rFont val="Calibri"/>
      </rPr>
      <t xml:space="preserve"> 
</t>
    </r>
    <r>
      <rPr>
        <b/>
        <sz val="8"/>
        <color rgb="FF000000"/>
        <rFont val="Calibri"/>
      </rPr>
      <t>Суммарная мощность, Вт:</t>
    </r>
    <r>
      <rPr>
        <sz val="8"/>
        <color rgb="FF000000"/>
        <rFont val="Calibri"/>
      </rPr>
      <t xml:space="preserve"> 65 
</t>
    </r>
    <r>
      <rPr>
        <b/>
        <sz val="8"/>
        <color rgb="FF000000"/>
        <rFont val="Calibri"/>
      </rPr>
      <t>Макс.мощность на канал, Вт</t>
    </r>
    <r>
      <rPr>
        <sz val="8"/>
        <color rgb="FF000000"/>
        <rFont val="Calibri"/>
      </rPr>
      <t xml:space="preserve">: 30 
</t>
    </r>
    <r>
      <rPr>
        <b/>
        <sz val="8"/>
        <color rgb="FF000000"/>
        <rFont val="Calibri"/>
      </rPr>
      <t>Питание, В</t>
    </r>
    <r>
      <rPr>
        <sz val="8"/>
        <color rgb="FF000000"/>
        <rFont val="Calibri"/>
      </rPr>
      <t xml:space="preserve">: DC 48 (БП в комплекте) 
</t>
    </r>
    <r>
      <rPr>
        <b/>
        <sz val="8"/>
        <color rgb="FF000000"/>
        <rFont val="Calibri"/>
      </rPr>
      <t>Размеры, мм</t>
    </r>
    <r>
      <rPr>
        <sz val="8"/>
        <color rgb="FF000000"/>
        <rFont val="Calibri"/>
      </rPr>
      <t xml:space="preserve">: 173 х 100 х 30
</t>
    </r>
  </si>
  <si>
    <r>
      <rPr>
        <b/>
        <sz val="8"/>
        <color rgb="FF000000"/>
        <rFont val="Calibri"/>
      </rPr>
      <t xml:space="preserve">Система установки FlexiFix: </t>
    </r>
    <r>
      <rPr>
        <sz val="8"/>
        <color rgb="FF000000"/>
        <rFont val="Calibri"/>
      </rPr>
      <t xml:space="preserve"> стена / плоскость
TVS-защита: статика 6 кВ / перенапряжение 4 Кв
</t>
    </r>
    <r>
      <rPr>
        <b/>
        <sz val="8"/>
        <color rgb="FF000000"/>
        <rFont val="Calibri"/>
      </rPr>
      <t>Умные функции</t>
    </r>
    <r>
      <rPr>
        <sz val="8"/>
        <color rgb="FF000000"/>
        <rFont val="Calibri"/>
      </rPr>
      <t xml:space="preserve">:
• Extend - подключение до 250 метров
• WatchDog - автоперезагрузка при зависании камеры
</t>
    </r>
    <r>
      <rPr>
        <b/>
        <sz val="8"/>
        <color rgb="FFFF0000"/>
        <rFont val="Calibri"/>
      </rPr>
      <t xml:space="preserve">Контроль через VMS Redline.Client </t>
    </r>
    <r>
      <rPr>
        <sz val="8"/>
        <color rgb="FF000000"/>
        <rFont val="Calibri"/>
      </rPr>
      <t>(без WEB интерфейса):
Топология сети, схема подключений, статус работы сети с отображением через VMS, потребление устройств, скорость, сетевая нагрузка, неисправности, настройка подключенных устройств, статистика работы и передачи</t>
    </r>
  </si>
  <si>
    <t>16-портовые</t>
  </si>
  <si>
    <t>RL-SW16P2S1.ZE</t>
  </si>
  <si>
    <t>16 портовый коммутатор POE</t>
  </si>
  <si>
    <r>
      <rPr>
        <b/>
        <sz val="8"/>
        <color rgb="FF000000"/>
        <rFont val="Calibri"/>
      </rPr>
      <t>РОЕ-nорты, Мбит/с:</t>
    </r>
    <r>
      <rPr>
        <sz val="8"/>
        <color rgb="FF000000"/>
        <rFont val="Calibri"/>
      </rPr>
      <t xml:space="preserve"> 16 х RJ45 х 100 
</t>
    </r>
    <r>
      <rPr>
        <b/>
        <sz val="8"/>
        <color rgb="FF000000"/>
        <rFont val="Calibri"/>
      </rPr>
      <t>Uplink-nopты RJ45, Мбит/с:</t>
    </r>
    <r>
      <rPr>
        <sz val="8"/>
        <color rgb="FF000000"/>
        <rFont val="Calibri"/>
      </rPr>
      <t xml:space="preserve"> 2 х 1000 
</t>
    </r>
    <r>
      <rPr>
        <b/>
        <sz val="8"/>
        <color rgb="FF000000"/>
        <rFont val="Calibri"/>
      </rPr>
      <t>Uplink-nopты SFP, Мбит/с</t>
    </r>
    <r>
      <rPr>
        <sz val="8"/>
        <color rgb="FF000000"/>
        <rFont val="Calibri"/>
      </rPr>
      <t xml:space="preserve">: 1 х 1000 
</t>
    </r>
    <r>
      <rPr>
        <b/>
        <sz val="8"/>
        <color rgb="FF000000"/>
        <rFont val="Calibri"/>
      </rPr>
      <t>Суммарная мощность, Вт</t>
    </r>
    <r>
      <rPr>
        <sz val="8"/>
        <color rgb="FF000000"/>
        <rFont val="Calibri"/>
      </rPr>
      <t xml:space="preserve">: 200  
</t>
    </r>
    <r>
      <rPr>
        <b/>
        <sz val="8"/>
        <color rgb="FF000000"/>
        <rFont val="Calibri"/>
      </rPr>
      <t>Макс.мощность на канал, Вт</t>
    </r>
    <r>
      <rPr>
        <sz val="8"/>
        <color rgb="FF000000"/>
        <rFont val="Calibri"/>
      </rPr>
      <t xml:space="preserve">: 30 
</t>
    </r>
    <r>
      <rPr>
        <b/>
        <sz val="8"/>
        <color rgb="FF000000"/>
        <rFont val="Calibri"/>
      </rPr>
      <t>Питание, В</t>
    </r>
    <r>
      <rPr>
        <sz val="8"/>
        <color rgb="FF000000"/>
        <rFont val="Calibri"/>
      </rPr>
      <t xml:space="preserve">: 220 (встроенный БП) 
</t>
    </r>
    <r>
      <rPr>
        <b/>
        <sz val="8"/>
        <color rgb="FF000000"/>
        <rFont val="Calibri"/>
      </rPr>
      <t>Размеры, мм</t>
    </r>
    <r>
      <rPr>
        <sz val="8"/>
        <color rgb="FF000000"/>
        <rFont val="Calibri"/>
      </rPr>
      <t>: 270 х 180 х 44</t>
    </r>
  </si>
  <si>
    <t>Система установки FlexiFix: полка / плоскость
TVS-защита: статика 6 кВ / перенапряжение 4 Кв
Умные функции:
• AI Extend - подключение до 250 метров
• AI VLAN - изоляция портов
• AI QOS - повышение плавности видео
• AI POE WatchDog - автоперезагрузка при зависании камеры</t>
  </si>
  <si>
    <t>RL-SW16P2S2.ZE</t>
  </si>
  <si>
    <r>
      <rPr>
        <sz val="8"/>
        <color rgb="FF000000"/>
        <rFont val="Calibri"/>
      </rPr>
      <t xml:space="preserve">16 портовый </t>
    </r>
    <r>
      <rPr>
        <b/>
        <sz val="8"/>
        <color rgb="FFFF0000"/>
        <rFont val="Calibri"/>
      </rPr>
      <t>гигабитный</t>
    </r>
    <r>
      <rPr>
        <sz val="8"/>
        <color rgb="FF000000"/>
        <rFont val="Calibri"/>
      </rPr>
      <t xml:space="preserve"> коммутатор POE</t>
    </r>
  </si>
  <si>
    <r>
      <rPr>
        <b/>
        <sz val="8"/>
        <color rgb="FF000000"/>
        <rFont val="Calibri"/>
      </rPr>
      <t>РОЕ-nорты, Мбит/с:</t>
    </r>
    <r>
      <rPr>
        <sz val="8"/>
        <color rgb="FF000000"/>
        <rFont val="Calibri"/>
      </rPr>
      <t xml:space="preserve"> 16 х RJ45 х </t>
    </r>
    <r>
      <rPr>
        <b/>
        <sz val="8"/>
        <color rgb="FFFF0000"/>
        <rFont val="Calibri"/>
      </rPr>
      <t>1000</t>
    </r>
    <r>
      <rPr>
        <sz val="8"/>
        <color rgb="FF000000"/>
        <rFont val="Calibri"/>
      </rPr>
      <t xml:space="preserve"> 
</t>
    </r>
    <r>
      <rPr>
        <b/>
        <sz val="8"/>
        <color rgb="FF000000"/>
        <rFont val="Calibri"/>
      </rPr>
      <t>Uplink-nopты RJ45, Мбит/с:</t>
    </r>
    <r>
      <rPr>
        <sz val="8"/>
        <color rgb="FF000000"/>
        <rFont val="Calibri"/>
      </rPr>
      <t xml:space="preserve"> 2 х </t>
    </r>
    <r>
      <rPr>
        <b/>
        <sz val="8"/>
        <color rgb="FFFF0000"/>
        <rFont val="Calibri"/>
      </rPr>
      <t>1000</t>
    </r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>Uplink-nopты SFP, Мбит/с</t>
    </r>
    <r>
      <rPr>
        <sz val="8"/>
        <color rgb="FF000000"/>
        <rFont val="Calibri"/>
      </rPr>
      <t xml:space="preserve">: </t>
    </r>
    <r>
      <rPr>
        <b/>
        <sz val="8"/>
        <color rgb="FFFF0000"/>
        <rFont val="Calibri"/>
      </rPr>
      <t>2 х 1000</t>
    </r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>Суммарная мощность, Вт</t>
    </r>
    <r>
      <rPr>
        <sz val="8"/>
        <color rgb="FF000000"/>
        <rFont val="Calibri"/>
      </rPr>
      <t xml:space="preserve">: 150  
</t>
    </r>
    <r>
      <rPr>
        <b/>
        <sz val="8"/>
        <color rgb="FF000000"/>
        <rFont val="Calibri"/>
      </rPr>
      <t>Макс.мощность на канал, Вт</t>
    </r>
    <r>
      <rPr>
        <sz val="8"/>
        <color rgb="FF000000"/>
        <rFont val="Calibri"/>
      </rPr>
      <t xml:space="preserve">: 30 
</t>
    </r>
    <r>
      <rPr>
        <b/>
        <sz val="8"/>
        <color rgb="FF000000"/>
        <rFont val="Calibri"/>
      </rPr>
      <t>Питание, В</t>
    </r>
    <r>
      <rPr>
        <sz val="8"/>
        <color rgb="FF000000"/>
        <rFont val="Calibri"/>
      </rPr>
      <t xml:space="preserve">: 220 (встроенный БП) 
</t>
    </r>
    <r>
      <rPr>
        <b/>
        <sz val="8"/>
        <color rgb="FF000000"/>
        <rFont val="Calibri"/>
      </rPr>
      <t>Размеры, мм</t>
    </r>
    <r>
      <rPr>
        <sz val="8"/>
        <color rgb="FF000000"/>
        <rFont val="Calibri"/>
      </rPr>
      <t>: 320 х 207 х 44</t>
    </r>
  </si>
  <si>
    <t>Система установки FlexiFix:19" стойка / плоскость
TVS-защита: статика 6 кВ / перенапряжение 4 Кв
Индиккация (питание/сеть) на передней панели
Умные функции:
• AI Extend - подключение до 250 метров
• AI VLAN - изоляция портов
• AI QOS - повышение плавности видео
• AI POE WatchDog - автоперезагрузка при зависании камеры</t>
  </si>
  <si>
    <t>RL-SW16P2S2</t>
  </si>
  <si>
    <t>Ожидается обновление</t>
  </si>
  <si>
    <r>
      <rPr>
        <b/>
        <sz val="8"/>
        <color rgb="FF000000"/>
        <rFont val="Calibri"/>
      </rPr>
      <t>РОЕ-nорты, Мбит/с:</t>
    </r>
    <r>
      <rPr>
        <sz val="8"/>
        <color rgb="FF000000"/>
        <rFont val="Calibri"/>
      </rPr>
      <t xml:space="preserve"> 16 х RJ45 х 100 
</t>
    </r>
    <r>
      <rPr>
        <b/>
        <sz val="8"/>
        <color rgb="FF000000"/>
        <rFont val="Calibri"/>
      </rPr>
      <t>Uplink-nopты RJ45, Мбит/с:</t>
    </r>
    <r>
      <rPr>
        <sz val="8"/>
        <color rgb="FF000000"/>
        <rFont val="Calibri"/>
      </rPr>
      <t xml:space="preserve"> 2 х 1000 
</t>
    </r>
    <r>
      <rPr>
        <b/>
        <sz val="8"/>
        <color rgb="FF000000"/>
        <rFont val="Calibri"/>
      </rPr>
      <t>Uplink-nopты SFP, Мбит/с</t>
    </r>
    <r>
      <rPr>
        <sz val="8"/>
        <color rgb="FF000000"/>
        <rFont val="Calibri"/>
      </rPr>
      <t xml:space="preserve">: </t>
    </r>
    <r>
      <rPr>
        <b/>
        <sz val="8"/>
        <color rgb="FFFF0000"/>
        <rFont val="Calibri"/>
      </rPr>
      <t>2</t>
    </r>
    <r>
      <rPr>
        <sz val="8"/>
        <color rgb="FF000000"/>
        <rFont val="Calibri"/>
      </rPr>
      <t xml:space="preserve"> х 1000 
</t>
    </r>
    <r>
      <rPr>
        <b/>
        <sz val="8"/>
        <color rgb="FF000000"/>
        <rFont val="Calibri"/>
      </rPr>
      <t>Суммарная мощность, Вт</t>
    </r>
    <r>
      <rPr>
        <sz val="8"/>
        <color rgb="FF000000"/>
        <rFont val="Calibri"/>
      </rPr>
      <t xml:space="preserve">: 250  
</t>
    </r>
    <r>
      <rPr>
        <b/>
        <sz val="8"/>
        <color rgb="FF000000"/>
        <rFont val="Calibri"/>
      </rPr>
      <t>Макс.мощность на канал, Вт</t>
    </r>
    <r>
      <rPr>
        <sz val="8"/>
        <color rgb="FF000000"/>
        <rFont val="Calibri"/>
      </rPr>
      <t xml:space="preserve">: 30 
</t>
    </r>
    <r>
      <rPr>
        <b/>
        <sz val="8"/>
        <color rgb="FF000000"/>
        <rFont val="Calibri"/>
      </rPr>
      <t>Питание, В</t>
    </r>
    <r>
      <rPr>
        <sz val="8"/>
        <color rgb="FF000000"/>
        <rFont val="Calibri"/>
      </rPr>
      <t xml:space="preserve">: 220 (встроенный БП) 
</t>
    </r>
    <r>
      <rPr>
        <b/>
        <sz val="8"/>
        <color rgb="FF000000"/>
        <rFont val="Calibri"/>
      </rPr>
      <t>Размеры, мм</t>
    </r>
    <r>
      <rPr>
        <sz val="8"/>
        <color rgb="FF000000"/>
        <rFont val="Calibri"/>
      </rPr>
      <t>: 440 х 180 х 44</t>
    </r>
  </si>
  <si>
    <t>Система установки FlexiFix:19" стойка / плоскость
TVS-защита: статика 6 кВ / перенапряжение 4 Кв
Умные функции:
• AI Extend - подключение до 250 метров
• AI VLAN - изоляция портов
• AI QOS - повышение плавности видео
• AI POE WatchDog - автоперезагрузка при зависании камеры</t>
  </si>
  <si>
    <t>RL-SW16P2S2.M</t>
  </si>
  <si>
    <t>16 портовый GIGAбитный управляемый коммутатор POE класса L2</t>
  </si>
  <si>
    <r>
      <rPr>
        <b/>
        <sz val="8"/>
        <color rgb="FF000000"/>
        <rFont val="Calibri"/>
      </rPr>
      <t>РОЕ-nорты, Мбит/с</t>
    </r>
    <r>
      <rPr>
        <sz val="8"/>
        <color rgb="FF000000"/>
        <rFont val="Calibri"/>
      </rPr>
      <t xml:space="preserve">: </t>
    </r>
    <r>
      <rPr>
        <b/>
        <sz val="8"/>
        <color rgb="FFFF0000"/>
        <rFont val="Calibri"/>
      </rPr>
      <t xml:space="preserve">16 х RJ45 х 1000 </t>
    </r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>Uplink-nopты RJ45, Мбит/с: 2 х 1000 
Uplink-nopты SFP, Мбит/с</t>
    </r>
    <r>
      <rPr>
        <sz val="8"/>
        <color rgb="FF000000"/>
        <rFont val="Calibri"/>
      </rPr>
      <t xml:space="preserve">: 2 х 1000 
</t>
    </r>
    <r>
      <rPr>
        <b/>
        <sz val="8"/>
        <color rgb="FF000000"/>
        <rFont val="Calibri"/>
      </rPr>
      <t>Консольный порт, Мбит/с</t>
    </r>
    <r>
      <rPr>
        <sz val="8"/>
        <color rgb="FF000000"/>
        <rFont val="Calibri"/>
      </rPr>
      <t xml:space="preserve">: 1 х 100 
</t>
    </r>
    <r>
      <rPr>
        <b/>
        <sz val="8"/>
        <color rgb="FF000000"/>
        <rFont val="Calibri"/>
      </rPr>
      <t>Суммарная мощность, Вт</t>
    </r>
    <r>
      <rPr>
        <sz val="8"/>
        <color rgb="FF000000"/>
        <rFont val="Calibri"/>
      </rPr>
      <t xml:space="preserve">: 250  
</t>
    </r>
    <r>
      <rPr>
        <b/>
        <sz val="8"/>
        <color rgb="FF000000"/>
        <rFont val="Calibri"/>
      </rPr>
      <t>Макс.мощность на канал, Вт</t>
    </r>
    <r>
      <rPr>
        <sz val="8"/>
        <color rgb="FF000000"/>
        <rFont val="Calibri"/>
      </rPr>
      <t xml:space="preserve">: 30 
</t>
    </r>
    <r>
      <rPr>
        <b/>
        <sz val="8"/>
        <color rgb="FF000000"/>
        <rFont val="Calibri"/>
      </rPr>
      <t>Питание, В</t>
    </r>
    <r>
      <rPr>
        <sz val="8"/>
        <color rgb="FF000000"/>
        <rFont val="Calibri"/>
      </rPr>
      <t xml:space="preserve">: 220 (встроенный БП) 
</t>
    </r>
    <r>
      <rPr>
        <b/>
        <sz val="8"/>
        <color rgb="FF000000"/>
        <rFont val="Calibri"/>
      </rPr>
      <t>Размеры, мм</t>
    </r>
    <r>
      <rPr>
        <sz val="8"/>
        <color rgb="FF000000"/>
        <rFont val="Calibri"/>
      </rPr>
      <t>: 440 х 180 х 44</t>
    </r>
  </si>
  <si>
    <r>
      <rPr>
        <b/>
        <sz val="8"/>
        <color rgb="FF000000"/>
        <rFont val="Calibri"/>
      </rPr>
      <t>Управление:</t>
    </r>
    <r>
      <rPr>
        <sz val="8"/>
        <color rgb="FF000000"/>
        <rFont val="Calibri"/>
      </rPr>
      <t xml:space="preserve">
Доступ через консольный порт и </t>
    </r>
    <r>
      <rPr>
        <b/>
        <sz val="8"/>
        <color rgb="FFFF0000"/>
        <rFont val="Calibri"/>
      </rPr>
      <t>облако</t>
    </r>
    <r>
      <rPr>
        <sz val="8"/>
        <color rgb="FF000000"/>
        <rFont val="Calibri"/>
      </rPr>
      <t xml:space="preserve">.
Поддержка Web, SNMP, CLI, Telnet и тд
Управление портами, контроль трафика, защиты доступа, агрегация каналов, ACL, QoS, 802.1x IEEE802.1Q VLAN, MAC VLAN, IP VLAN и тд
</t>
    </r>
    <r>
      <rPr>
        <b/>
        <sz val="8"/>
        <color rgb="FF000000"/>
        <rFont val="Calibri"/>
      </rPr>
      <t>Быстрое включение</t>
    </r>
    <r>
      <rPr>
        <sz val="8"/>
        <color rgb="FF000000"/>
        <rFont val="Calibri"/>
      </rPr>
      <t xml:space="preserve">: VLAN, 250м, WatchDog, QoS
</t>
    </r>
    <r>
      <rPr>
        <b/>
        <sz val="8"/>
        <color rgb="FF000000"/>
        <rFont val="Calibri"/>
      </rPr>
      <t>Система установки FlexiFix</t>
    </r>
    <r>
      <rPr>
        <sz val="8"/>
        <color rgb="FF000000"/>
        <rFont val="Calibri"/>
      </rPr>
      <t xml:space="preserve">: 19" стойка / плоскость
</t>
    </r>
    <r>
      <rPr>
        <b/>
        <sz val="8"/>
        <color rgb="FF000000"/>
        <rFont val="Calibri"/>
      </rPr>
      <t>TVS-защита</t>
    </r>
    <r>
      <rPr>
        <sz val="8"/>
        <color rgb="FF000000"/>
        <rFont val="Calibri"/>
      </rPr>
      <t xml:space="preserve">: статика 6 кВ / перенапряжение 4 Кв
</t>
    </r>
  </si>
  <si>
    <t>24-портовые</t>
  </si>
  <si>
    <t>RL-SW24P2S1.ZE</t>
  </si>
  <si>
    <t>24 портовый коммутатор POE</t>
  </si>
  <si>
    <r>
      <rPr>
        <b/>
        <sz val="8"/>
        <color rgb="FF000000"/>
        <rFont val="Calibri"/>
      </rPr>
      <t>РОЕ-nорты, Мбит/с:</t>
    </r>
    <r>
      <rPr>
        <sz val="8"/>
        <color rgb="FF000000"/>
        <rFont val="Calibri"/>
      </rPr>
      <t xml:space="preserve"> 24 х RJ45 х 100 
</t>
    </r>
    <r>
      <rPr>
        <b/>
        <sz val="8"/>
        <color rgb="FF000000"/>
        <rFont val="Calibri"/>
      </rPr>
      <t>Uplink-nopты RJ45, Мбит/с:</t>
    </r>
    <r>
      <rPr>
        <sz val="8"/>
        <color rgb="FF000000"/>
        <rFont val="Calibri"/>
      </rPr>
      <t xml:space="preserve"> 2 х 1000 
</t>
    </r>
    <r>
      <rPr>
        <b/>
        <sz val="8"/>
        <color rgb="FF000000"/>
        <rFont val="Calibri"/>
      </rPr>
      <t>Uplink-nopты SFP, Мбит/с</t>
    </r>
    <r>
      <rPr>
        <sz val="8"/>
        <color rgb="FF000000"/>
        <rFont val="Calibri"/>
      </rPr>
      <t xml:space="preserve">: 1 х 1000 
</t>
    </r>
    <r>
      <rPr>
        <b/>
        <sz val="8"/>
        <color rgb="FF000000"/>
        <rFont val="Calibri"/>
      </rPr>
      <t>Суммарная мощность, Вт</t>
    </r>
    <r>
      <rPr>
        <sz val="8"/>
        <color rgb="FF000000"/>
        <rFont val="Calibri"/>
      </rPr>
      <t xml:space="preserve">: 250  
</t>
    </r>
    <r>
      <rPr>
        <b/>
        <sz val="8"/>
        <color rgb="FF000000"/>
        <rFont val="Calibri"/>
      </rPr>
      <t>Макс.мощность на канал, Вт</t>
    </r>
    <r>
      <rPr>
        <sz val="8"/>
        <color rgb="FF000000"/>
        <rFont val="Calibri"/>
      </rPr>
      <t xml:space="preserve">: 30 
</t>
    </r>
    <r>
      <rPr>
        <b/>
        <sz val="8"/>
        <color rgb="FF000000"/>
        <rFont val="Calibri"/>
      </rPr>
      <t>Питание, В</t>
    </r>
    <r>
      <rPr>
        <sz val="8"/>
        <color rgb="FF000000"/>
        <rFont val="Calibri"/>
      </rPr>
      <t xml:space="preserve">: 220 (встроенный БП) 
</t>
    </r>
    <r>
      <rPr>
        <b/>
        <sz val="8"/>
        <color rgb="FF000000"/>
        <rFont val="Calibri"/>
      </rPr>
      <t>Размеры, мм</t>
    </r>
    <r>
      <rPr>
        <sz val="8"/>
        <color rgb="FF000000"/>
        <rFont val="Calibri"/>
      </rPr>
      <t>: 270 х 180 х 44</t>
    </r>
  </si>
  <si>
    <t>RL-SW24P2S2.ZE</t>
  </si>
  <si>
    <r>
      <rPr>
        <sz val="8"/>
        <color rgb="FF000000"/>
        <rFont val="Calibri"/>
      </rPr>
      <t xml:space="preserve">24 портовый </t>
    </r>
    <r>
      <rPr>
        <b/>
        <sz val="8"/>
        <color rgb="FFFF0000"/>
        <rFont val="Calibri"/>
      </rPr>
      <t>гигабитный</t>
    </r>
    <r>
      <rPr>
        <sz val="8"/>
        <color rgb="FF000000"/>
        <rFont val="Calibri"/>
      </rPr>
      <t xml:space="preserve"> коммутатор POE</t>
    </r>
  </si>
  <si>
    <r>
      <rPr>
        <b/>
        <sz val="8"/>
        <color rgb="FF000000"/>
        <rFont val="Calibri"/>
      </rPr>
      <t>РОЕ-nорты, Мбит/с:</t>
    </r>
    <r>
      <rPr>
        <sz val="8"/>
        <color rgb="FF000000"/>
        <rFont val="Calibri"/>
      </rPr>
      <t xml:space="preserve"> 24 х RJ45 х </t>
    </r>
    <r>
      <rPr>
        <b/>
        <sz val="8"/>
        <color rgb="FFFF0000"/>
        <rFont val="Calibri"/>
      </rPr>
      <t>1000</t>
    </r>
    <r>
      <rPr>
        <sz val="8"/>
        <color rgb="FF000000"/>
        <rFont val="Calibri"/>
      </rPr>
      <t xml:space="preserve"> 
</t>
    </r>
    <r>
      <rPr>
        <b/>
        <sz val="8"/>
        <color rgb="FF000000"/>
        <rFont val="Calibri"/>
      </rPr>
      <t>Uplink-nopты RJ45, Мбит/с:</t>
    </r>
    <r>
      <rPr>
        <sz val="8"/>
        <color rgb="FF000000"/>
        <rFont val="Calibri"/>
      </rPr>
      <t xml:space="preserve"> 2 х </t>
    </r>
    <r>
      <rPr>
        <b/>
        <sz val="8"/>
        <color rgb="FFFF0000"/>
        <rFont val="Calibri"/>
      </rPr>
      <t>1000</t>
    </r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>Uplink-nopты SFP, Мбит/с</t>
    </r>
    <r>
      <rPr>
        <sz val="8"/>
        <color rgb="FF000000"/>
        <rFont val="Calibri"/>
      </rPr>
      <t xml:space="preserve">: </t>
    </r>
    <r>
      <rPr>
        <b/>
        <sz val="8"/>
        <color rgb="FFFF0000"/>
        <rFont val="Calibri"/>
      </rPr>
      <t>2 х 1000</t>
    </r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>Суммарная мощность, Вт</t>
    </r>
    <r>
      <rPr>
        <sz val="8"/>
        <color rgb="FF000000"/>
        <rFont val="Calibri"/>
      </rPr>
      <t xml:space="preserve">: 250  
</t>
    </r>
    <r>
      <rPr>
        <b/>
        <sz val="8"/>
        <color rgb="FF000000"/>
        <rFont val="Calibri"/>
      </rPr>
      <t>Макс.мощность на канал, Вт</t>
    </r>
    <r>
      <rPr>
        <sz val="8"/>
        <color rgb="FF000000"/>
        <rFont val="Calibri"/>
      </rPr>
      <t xml:space="preserve">: 30 
</t>
    </r>
    <r>
      <rPr>
        <b/>
        <sz val="8"/>
        <color rgb="FF000000"/>
        <rFont val="Calibri"/>
      </rPr>
      <t>Питание, В</t>
    </r>
    <r>
      <rPr>
        <sz val="8"/>
        <color rgb="FF000000"/>
        <rFont val="Calibri"/>
      </rPr>
      <t xml:space="preserve">: 220 (встроенный БП) 
</t>
    </r>
    <r>
      <rPr>
        <b/>
        <sz val="8"/>
        <color rgb="FF000000"/>
        <rFont val="Calibri"/>
      </rPr>
      <t>Размеры, мм</t>
    </r>
    <r>
      <rPr>
        <sz val="8"/>
        <color rgb="FF000000"/>
        <rFont val="Calibri"/>
      </rPr>
      <t>: 320 х 207 х 44</t>
    </r>
  </si>
  <si>
    <t>RL-SW24P2S1</t>
  </si>
  <si>
    <r>
      <rPr>
        <b/>
        <sz val="8"/>
        <color rgb="FF000000"/>
        <rFont val="Calibri"/>
      </rPr>
      <t>РОЕ-nорты, Мбит/с:</t>
    </r>
    <r>
      <rPr>
        <sz val="8"/>
        <color rgb="FF000000"/>
        <rFont val="Calibri"/>
      </rPr>
      <t xml:space="preserve"> 24 х RJ45 х 100 
</t>
    </r>
    <r>
      <rPr>
        <b/>
        <sz val="8"/>
        <color rgb="FF000000"/>
        <rFont val="Calibri"/>
      </rPr>
      <t>Uplink-nopты RJ45, Мбит/с:</t>
    </r>
    <r>
      <rPr>
        <sz val="8"/>
        <color rgb="FF000000"/>
        <rFont val="Calibri"/>
      </rPr>
      <t xml:space="preserve"> 2 х 1000 
</t>
    </r>
    <r>
      <rPr>
        <b/>
        <sz val="8"/>
        <color rgb="FF000000"/>
        <rFont val="Calibri"/>
      </rPr>
      <t>Uplink-nopты SFP, Мбит/с</t>
    </r>
    <r>
      <rPr>
        <sz val="8"/>
        <color rgb="FF000000"/>
        <rFont val="Calibri"/>
      </rPr>
      <t xml:space="preserve">: 1 х 1000 
</t>
    </r>
    <r>
      <rPr>
        <b/>
        <sz val="8"/>
        <color rgb="FF000000"/>
        <rFont val="Calibri"/>
      </rPr>
      <t>Суммарная мощность, Вт</t>
    </r>
    <r>
      <rPr>
        <sz val="8"/>
        <color rgb="FF000000"/>
        <rFont val="Calibri"/>
      </rPr>
      <t xml:space="preserve">: 250  
</t>
    </r>
    <r>
      <rPr>
        <b/>
        <sz val="8"/>
        <color rgb="FF000000"/>
        <rFont val="Calibri"/>
      </rPr>
      <t>Макс.мощность на канал, Вт</t>
    </r>
    <r>
      <rPr>
        <sz val="8"/>
        <color rgb="FF000000"/>
        <rFont val="Calibri"/>
      </rPr>
      <t xml:space="preserve">: 30 
</t>
    </r>
    <r>
      <rPr>
        <b/>
        <sz val="8"/>
        <color rgb="FF000000"/>
        <rFont val="Calibri"/>
      </rPr>
      <t>Питание, В</t>
    </r>
    <r>
      <rPr>
        <sz val="8"/>
        <color rgb="FF000000"/>
        <rFont val="Calibri"/>
      </rPr>
      <t xml:space="preserve">: 220 (встроенный БП) 
</t>
    </r>
    <r>
      <rPr>
        <b/>
        <sz val="8"/>
        <color rgb="FF000000"/>
        <rFont val="Calibri"/>
      </rPr>
      <t>Размеры, мм</t>
    </r>
    <r>
      <rPr>
        <sz val="8"/>
        <color rgb="FF000000"/>
        <rFont val="Calibri"/>
      </rPr>
      <t>: 440 х 180 х 44</t>
    </r>
  </si>
  <si>
    <t>RL-SW24P2S2.M</t>
  </si>
  <si>
    <t>24 портовый GIGAбитный управляемый коммутатор POE класса L2</t>
  </si>
  <si>
    <r>
      <rPr>
        <b/>
        <sz val="8"/>
        <color rgb="FF000000"/>
        <rFont val="Calibri"/>
      </rPr>
      <t>РОЕ-nорты, Мбит/с</t>
    </r>
    <r>
      <rPr>
        <sz val="8"/>
        <color rgb="FF000000"/>
        <rFont val="Calibri"/>
      </rPr>
      <t xml:space="preserve">: </t>
    </r>
    <r>
      <rPr>
        <b/>
        <sz val="8"/>
        <color rgb="FFFF0000"/>
        <rFont val="Calibri"/>
      </rPr>
      <t xml:space="preserve">24 х RJ45 х 1000 </t>
    </r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>Uplink-nopты RJ45, Мбит/с: 2 х 1000 
Uplink-nopты SFP, Мбит/с</t>
    </r>
    <r>
      <rPr>
        <sz val="8"/>
        <color rgb="FF000000"/>
        <rFont val="Calibri"/>
      </rPr>
      <t xml:space="preserve">: 4 х 1000 
</t>
    </r>
    <r>
      <rPr>
        <b/>
        <sz val="8"/>
        <color rgb="FF000000"/>
        <rFont val="Calibri"/>
      </rPr>
      <t>Консольный порт, Мбит/с</t>
    </r>
    <r>
      <rPr>
        <sz val="8"/>
        <color rgb="FF000000"/>
        <rFont val="Calibri"/>
      </rPr>
      <t xml:space="preserve">: 1 х 100
</t>
    </r>
    <r>
      <rPr>
        <b/>
        <sz val="8"/>
        <color rgb="FF000000"/>
        <rFont val="Calibri"/>
      </rPr>
      <t>Коммутационная матрица, Гбит/с:</t>
    </r>
    <r>
      <rPr>
        <sz val="8"/>
        <color rgb="FF000000"/>
        <rFont val="Calibri"/>
      </rPr>
      <t xml:space="preserve"> 56   
</t>
    </r>
    <r>
      <rPr>
        <b/>
        <sz val="8"/>
        <color rgb="FF000000"/>
        <rFont val="Calibri"/>
      </rPr>
      <t>Суммарная мощность, Вт</t>
    </r>
    <r>
      <rPr>
        <sz val="8"/>
        <color rgb="FF000000"/>
        <rFont val="Calibri"/>
      </rPr>
      <t xml:space="preserve">: 370  
</t>
    </r>
    <r>
      <rPr>
        <b/>
        <sz val="8"/>
        <color rgb="FF000000"/>
        <rFont val="Calibri"/>
      </rPr>
      <t>Макс.мощность на канал, Вт</t>
    </r>
    <r>
      <rPr>
        <sz val="8"/>
        <color rgb="FF000000"/>
        <rFont val="Calibri"/>
      </rPr>
      <t xml:space="preserve">: 30 
</t>
    </r>
    <r>
      <rPr>
        <b/>
        <sz val="8"/>
        <color rgb="FF000000"/>
        <rFont val="Calibri"/>
      </rPr>
      <t>Питание, В</t>
    </r>
    <r>
      <rPr>
        <sz val="8"/>
        <color rgb="FF000000"/>
        <rFont val="Calibri"/>
      </rPr>
      <t xml:space="preserve">: 220 (встроенный БП) 
</t>
    </r>
    <r>
      <rPr>
        <b/>
        <sz val="8"/>
        <color rgb="FF000000"/>
        <rFont val="Calibri"/>
      </rPr>
      <t>Размеры, мм</t>
    </r>
    <r>
      <rPr>
        <sz val="8"/>
        <color rgb="FF000000"/>
        <rFont val="Calibri"/>
      </rPr>
      <t>: 440 х 180 х 44</t>
    </r>
  </si>
  <si>
    <r>
      <rPr>
        <b/>
        <sz val="8"/>
        <color rgb="FF000000"/>
        <rFont val="Calibri"/>
      </rPr>
      <t>Управление:</t>
    </r>
    <r>
      <rPr>
        <sz val="8"/>
        <color rgb="FF000000"/>
        <rFont val="Calibri"/>
      </rPr>
      <t xml:space="preserve">
Доступ через консольный порт и </t>
    </r>
    <r>
      <rPr>
        <b/>
        <sz val="8"/>
        <color rgb="FFFF0000"/>
        <rFont val="Calibri"/>
      </rPr>
      <t>облако</t>
    </r>
    <r>
      <rPr>
        <sz val="8"/>
        <color rgb="FF000000"/>
        <rFont val="Calibri"/>
      </rPr>
      <t xml:space="preserve">.
Поддержка Web, SNMP, CLI, Telnet и тд
Управление портами, контроль трафика, защиты доступа, агрегация каналов, ACL, QoS, 802.1x IEEE802.1Q VLAN, MAC VLAN, IP VLAN и тд
</t>
    </r>
    <r>
      <rPr>
        <b/>
        <sz val="8"/>
        <color rgb="FF000000"/>
        <rFont val="Calibri"/>
      </rPr>
      <t>Быстрое включение</t>
    </r>
    <r>
      <rPr>
        <sz val="8"/>
        <color rgb="FF000000"/>
        <rFont val="Calibri"/>
      </rPr>
      <t xml:space="preserve">: VLAN, 250м, WatchDog, QoS
</t>
    </r>
    <r>
      <rPr>
        <b/>
        <sz val="8"/>
        <color rgb="FF000000"/>
        <rFont val="Calibri"/>
      </rPr>
      <t>Система установки FlexiFix</t>
    </r>
    <r>
      <rPr>
        <sz val="8"/>
        <color rgb="FF000000"/>
        <rFont val="Calibri"/>
      </rPr>
      <t xml:space="preserve">: 19" стойка / плоскость
</t>
    </r>
    <r>
      <rPr>
        <b/>
        <sz val="8"/>
        <color rgb="FF000000"/>
        <rFont val="Calibri"/>
      </rPr>
      <t>TVS-защита</t>
    </r>
    <r>
      <rPr>
        <sz val="8"/>
        <color rgb="FF000000"/>
        <rFont val="Calibri"/>
      </rPr>
      <t xml:space="preserve">: статика 6 кВ / перенапряжение 4 Кв
</t>
    </r>
  </si>
  <si>
    <t>48-портовые</t>
  </si>
  <si>
    <t>RL-SW48GP4SFP.L3</t>
  </si>
  <si>
    <t>48 портовый  10G управляемый коммутатор POE класса L3</t>
  </si>
  <si>
    <r>
      <rPr>
        <b/>
        <sz val="8"/>
        <color rgb="FF000000"/>
        <rFont val="Calibri"/>
      </rPr>
      <t>РОЕ-nорты, Мбит/с</t>
    </r>
    <r>
      <rPr>
        <sz val="8"/>
        <color rgb="FF000000"/>
        <rFont val="Calibri"/>
      </rPr>
      <t xml:space="preserve">: </t>
    </r>
    <r>
      <rPr>
        <b/>
        <sz val="8"/>
        <color rgb="FFFF0000"/>
        <rFont val="Calibri"/>
      </rPr>
      <t xml:space="preserve">48 х RJ45 х 1000 </t>
    </r>
    <r>
      <rPr>
        <sz val="8"/>
        <color rgb="FF000000"/>
        <rFont val="Calibri"/>
      </rPr>
      <t xml:space="preserve">
</t>
    </r>
    <r>
      <rPr>
        <b/>
        <sz val="8"/>
        <color rgb="FF000000"/>
        <rFont val="Calibri"/>
      </rPr>
      <t>Uplink-nopты SFP, Мбит/с</t>
    </r>
    <r>
      <rPr>
        <sz val="8"/>
        <color rgb="FF000000"/>
        <rFont val="Calibri"/>
      </rPr>
      <t xml:space="preserve">: 4 х </t>
    </r>
    <r>
      <rPr>
        <b/>
        <sz val="8"/>
        <color rgb="FFFF0000"/>
        <rFont val="Calibri"/>
      </rPr>
      <t>10GSFP+</t>
    </r>
    <r>
      <rPr>
        <sz val="8"/>
        <color rgb="FF000000"/>
        <rFont val="Calibri"/>
      </rPr>
      <t xml:space="preserve"> 
</t>
    </r>
    <r>
      <rPr>
        <b/>
        <sz val="8"/>
        <color rgb="FF000000"/>
        <rFont val="Calibri"/>
      </rPr>
      <t>Консольный порт, Мбит/с</t>
    </r>
    <r>
      <rPr>
        <sz val="8"/>
        <color rgb="FF000000"/>
        <rFont val="Calibri"/>
      </rPr>
      <t xml:space="preserve">: 1 х 100
</t>
    </r>
    <r>
      <rPr>
        <b/>
        <sz val="8"/>
        <color rgb="FF000000"/>
        <rFont val="Calibri"/>
      </rPr>
      <t>Коммутационная матрица, Гбит/с:</t>
    </r>
    <r>
      <rPr>
        <sz val="8"/>
        <color rgb="FF000000"/>
        <rFont val="Calibri"/>
      </rPr>
      <t xml:space="preserve"> 176   
</t>
    </r>
    <r>
      <rPr>
        <b/>
        <sz val="8"/>
        <color rgb="FF000000"/>
        <rFont val="Calibri"/>
      </rPr>
      <t>Суммарная мощность, Вт</t>
    </r>
    <r>
      <rPr>
        <sz val="8"/>
        <color rgb="FF000000"/>
        <rFont val="Calibri"/>
      </rPr>
      <t xml:space="preserve">: 700  
</t>
    </r>
    <r>
      <rPr>
        <b/>
        <sz val="8"/>
        <color rgb="FF000000"/>
        <rFont val="Calibri"/>
      </rPr>
      <t>Макс.мощность на канал, Вт</t>
    </r>
    <r>
      <rPr>
        <sz val="8"/>
        <color rgb="FF000000"/>
        <rFont val="Calibri"/>
      </rPr>
      <t xml:space="preserve">: 30 
</t>
    </r>
    <r>
      <rPr>
        <b/>
        <sz val="8"/>
        <color rgb="FF000000"/>
        <rFont val="Calibri"/>
      </rPr>
      <t>Питание, В</t>
    </r>
    <r>
      <rPr>
        <sz val="8"/>
        <color rgb="FF000000"/>
        <rFont val="Calibri"/>
      </rPr>
      <t xml:space="preserve">: 220 (встроенный БП) 
</t>
    </r>
    <r>
      <rPr>
        <b/>
        <sz val="8"/>
        <color rgb="FF000000"/>
        <rFont val="Calibri"/>
      </rPr>
      <t>Размеры, мм</t>
    </r>
    <r>
      <rPr>
        <sz val="8"/>
        <color rgb="FF000000"/>
        <rFont val="Calibri"/>
      </rPr>
      <t>: 440 х 360 х 44</t>
    </r>
  </si>
  <si>
    <r>
      <rPr>
        <b/>
        <sz val="8"/>
        <color rgb="FF000000"/>
        <rFont val="Calibri"/>
      </rPr>
      <t xml:space="preserve">Управление:
</t>
    </r>
    <r>
      <rPr>
        <sz val="8"/>
        <color rgb="FF000000"/>
        <rFont val="Calibri"/>
      </rPr>
      <t xml:space="preserve">Поддержка протоколов маршрутизации </t>
    </r>
    <r>
      <rPr>
        <b/>
        <sz val="8"/>
        <color rgb="FFFF0000"/>
        <rFont val="Calibri"/>
      </rPr>
      <t>Layer 3</t>
    </r>
    <r>
      <rPr>
        <sz val="8"/>
        <color rgb="FF000000"/>
        <rFont val="Calibri"/>
      </rPr>
      <t xml:space="preserve">,
Поддержка Web, SNMP, CLI, Telnet и тд
Управление портами, контроль трафика, защиты доступа, агрегация каналов, ACL, QoS, 802.1x IEEE802.1Q VLAN, MAC VLAN, IP VLAN и тд
</t>
    </r>
    <r>
      <rPr>
        <b/>
        <sz val="8"/>
        <color rgb="FF000000"/>
        <rFont val="Calibri"/>
      </rPr>
      <t>Система установки FlexiFix</t>
    </r>
    <r>
      <rPr>
        <sz val="8"/>
        <color rgb="FF000000"/>
        <rFont val="Calibri"/>
      </rPr>
      <t xml:space="preserve">: 19" стойка / плоскость
</t>
    </r>
    <r>
      <rPr>
        <b/>
        <sz val="8"/>
        <color rgb="FF000000"/>
        <rFont val="Calibri"/>
      </rPr>
      <t>TVS-защита</t>
    </r>
    <r>
      <rPr>
        <sz val="8"/>
        <color rgb="FF000000"/>
        <rFont val="Calibri"/>
      </rPr>
      <t xml:space="preserve">: статика 6 кВ / перенапряжение 4 Кв
</t>
    </r>
  </si>
  <si>
    <t>Аксессуары RedLine</t>
  </si>
  <si>
    <t>Передача данных</t>
  </si>
  <si>
    <t>RL-USB.WiFi</t>
  </si>
  <si>
    <t>USB-WiFi модуль для регистратора</t>
  </si>
  <si>
    <t xml:space="preserve">WiFi антенна
Совместимость: DVR/NVR
Интерфейс: USB
Стандарт: 802.11b/g/n 
Частота: 2.4 ГГц
Безопасность: WEP, TKIP, AES, WPA, WPA2 (64/128 битное шифрование)
Максимальная скорость :
11n: до 150Mbps 
11g: до 54Mbps 
11b: до 11Mbps </t>
  </si>
  <si>
    <t>• Позволяет использовать регистратор совместно с HD и IP-камерами
• Подключается в свободный USB-порт</t>
  </si>
  <si>
    <t>Сигнализация ALERT!</t>
  </si>
  <si>
    <t>RL-ALERT.BOX</t>
  </si>
  <si>
    <t>Внешняя сигнализация</t>
  </si>
  <si>
    <r>
      <rPr>
        <b/>
        <sz val="10"/>
        <color rgb="FF000000"/>
        <rFont val="Calibri"/>
      </rPr>
      <t>Модуль внешней свето-шумовой сигнализации</t>
    </r>
    <r>
      <rPr>
        <sz val="8"/>
        <color rgb="FF000000"/>
        <rFont val="Calibri"/>
      </rPr>
      <t xml:space="preserve"> для работы в режиме ALERT!
</t>
    </r>
    <r>
      <rPr>
        <b/>
        <sz val="8"/>
        <color rgb="FF000000"/>
        <rFont val="Calibri"/>
      </rPr>
      <t>Совместимость</t>
    </r>
    <r>
      <rPr>
        <sz val="8"/>
        <color rgb="FF000000"/>
        <rFont val="Calibri"/>
      </rPr>
      <t xml:space="preserve">: DVR/NVR/IPC через релейный выход (Alarm IN/OUT)
</t>
    </r>
    <r>
      <rPr>
        <b/>
        <sz val="8"/>
        <color rgb="FF000000"/>
        <rFont val="Calibri"/>
      </rPr>
      <t>Встроенный динамик</t>
    </r>
    <r>
      <rPr>
        <sz val="8"/>
        <color rgb="FF000000"/>
        <rFont val="Calibri"/>
      </rPr>
      <t xml:space="preserve">: 3 режима звучания,  96дБ 
</t>
    </r>
    <r>
      <rPr>
        <b/>
        <sz val="8"/>
        <color rgb="FF000000"/>
        <rFont val="Calibri"/>
      </rPr>
      <t>Встроенный микрофон</t>
    </r>
    <r>
      <rPr>
        <sz val="8"/>
        <color rgb="FF000000"/>
        <rFont val="Calibri"/>
      </rPr>
      <t xml:space="preserve">: до 15м
</t>
    </r>
    <r>
      <rPr>
        <b/>
        <sz val="8"/>
        <color rgb="FF000000"/>
        <rFont val="Calibri"/>
      </rPr>
      <t>Встроенная подсветка:</t>
    </r>
    <r>
      <rPr>
        <sz val="8"/>
        <color rgb="FF000000"/>
        <rFont val="Calibri"/>
      </rPr>
      <t xml:space="preserve"> полицейские огни красного и синего цветов 40люмен
</t>
    </r>
    <r>
      <rPr>
        <b/>
        <sz val="8"/>
        <color rgb="FF000000"/>
        <rFont val="Calibri"/>
      </rPr>
      <t>Питание</t>
    </r>
    <r>
      <rPr>
        <sz val="8"/>
        <color rgb="FF000000"/>
        <rFont val="Calibri"/>
      </rPr>
      <t xml:space="preserve">: 12В от камеры/регистратора (через БП)
</t>
    </r>
    <r>
      <rPr>
        <b/>
        <sz val="8"/>
        <color rgb="FF000000"/>
        <rFont val="Calibri"/>
      </rPr>
      <t>Материал</t>
    </r>
    <r>
      <rPr>
        <sz val="8"/>
        <color rgb="FF000000"/>
        <rFont val="Calibri"/>
      </rPr>
      <t xml:space="preserve">: пластик
</t>
    </r>
    <r>
      <rPr>
        <b/>
        <sz val="8"/>
        <color rgb="FF000000"/>
        <rFont val="Calibri"/>
      </rPr>
      <t>Защита</t>
    </r>
    <r>
      <rPr>
        <sz val="8"/>
        <color rgb="FF000000"/>
        <rFont val="Calibri"/>
      </rPr>
      <t>: IP66, -45..+60C, TVS 4кВ</t>
    </r>
  </si>
  <si>
    <t xml:space="preserve">
• Расширяет возможности системы видеонаблюдения до системы активного предотвращения угроз
• Подключается к портам аудио и тревоги DVR/IPC (варифокальные камеры)
• Активизируется по команде от DVR/IPC:
- детектор движения, PIR, FaceDetecion итд
• Кнопки громкости на корпусе
• Двусторонний звук
• Настенный кронштейн для удобной установки
</t>
  </si>
  <si>
    <t>Монтажные коробки</t>
  </si>
  <si>
    <t>RL-POE.BOX.base</t>
  </si>
  <si>
    <t>Монтажная коробка с POE</t>
  </si>
  <si>
    <r>
      <rPr>
        <b/>
        <sz val="8"/>
        <color rgb="FF000000"/>
        <rFont val="Calibri"/>
      </rPr>
      <t xml:space="preserve"> Монтажная коробка на 2 камеры
со встроенным POE-коммутатором
</t>
    </r>
    <r>
      <rPr>
        <sz val="8"/>
        <color rgb="FF000000"/>
        <rFont val="Calibri"/>
      </rPr>
      <t xml:space="preserve">Особенность: подключение 2х камер
по одному кабелю RJ45
Материал: армированный термостойкий пластик
Установка: стену/переходник RL-BR8
Защита: IP67, -45°..+60° C
Вывод кабеля: изнутри
Совместимость:
        Кронштейны: адаптер переходник RL-BR8 для установки на настенный кронштейн RL-BR1
Камеры: цилиндры все/купола все ECO/ECO.wdr/FD
</t>
    </r>
  </si>
  <si>
    <t>позволяет скрыть  разъемы во время монтажа
интегрированное решение
обладает ревизионным лючком
КОМПЛЕКТАЦИЯ:
только сама базовая коробка.
Для установки на стену:
+ RL-BR8 + RL-BR1
Для установки на столб:
+ RL-BR8 + RL-BR1+RL-BR4</t>
  </si>
  <si>
    <t>RL-JB84xBUL (RS-CXH-N)</t>
  </si>
  <si>
    <t>Монтажная коробка петлевая</t>
  </si>
  <si>
    <t>Монтажная коробка петлевая
Материал: армированный термостойкий пластик
Установка: стена/крыша
Защита: IP67, -45°..+60° C
Особенность: крышка на петле для быстрой коммутации
Вывод кабеля: сбоку (3 положения) /изнутри
Гермоввод: в комплекте/доп.заглушка
Совместимость:
        Цилиндрические: все
        Купольные только фикс.объектив
        Кронштейн: столб/угол</t>
  </si>
  <si>
    <t>позволяет скрыть и  защитить разъемы во время монтажа
подходит для видеокамер: серии RL-IP12P.eco,  серии RL-IP52P-V-S.eco, RL-IP14P и др аналогичные (все фиксированные и варифокальные циилнидрические камеры)</t>
  </si>
  <si>
    <t>RL-JB140x66.max</t>
  </si>
  <si>
    <t>Монтажная коробка</t>
  </si>
  <si>
    <r>
      <rPr>
        <sz val="8"/>
        <color rgb="FF000000"/>
        <rFont val="Calibri"/>
      </rPr>
      <t xml:space="preserve">Монтажная коробка пластиковая
Материал: Композиционный УФ-устойчивый пластик
Установка: стена/крыша
Защита: IP66, -45°..+60° C
</t>
    </r>
    <r>
      <rPr>
        <b/>
        <sz val="8"/>
        <color rgb="FFFF0000"/>
        <rFont val="Calibri"/>
      </rPr>
      <t xml:space="preserve">Особенность: </t>
    </r>
    <r>
      <rPr>
        <sz val="8"/>
        <color rgb="FF000000"/>
        <rFont val="Calibri"/>
      </rPr>
      <t>карабин + тросик для страховки при монтаже
Вывод кабеля: сбоку (4 положения) /изнутри
Гермоввод: в комплекте/доп.заглушка
Совместимость:
        Цилиндрические: все
        Купольные: все
        Кронштейн столб/угол</t>
    </r>
  </si>
  <si>
    <t>позволяет скрыть,  защитить разъемы во время монтажа
В комплекте: Сальник PG-7 - 1шт. Тросик - 1шт. Кольцо шуруп 3х15мм - 2шт. Карабин тип А - 1шт. Шайба уплотнительная - 2шт. Сальник для ввода гофротрубы - 2шт. Саморез (креп.камеры) 3,9х16мм - 4шт. Саморез (креп.крышки) 4х40мм - 4шт. Саморез (креп.к стене) 4х60мм - 4шт. Дюбель распорный 6х35мм - 4шт.</t>
  </si>
  <si>
    <t>RL-JB140x66.base</t>
  </si>
  <si>
    <t>Монтажная коробка пластиковая
Материал: Композиционный УФ-устойчивый пластик
Установка: стена/крыша
Защита: IP56, -45°..+60° C
Вывод кабеля: сбоку (4 положения) /изнутри
Гермоввод: в комплекте/доп.заглушка
Совместимость:
        Цилиндрические: все
        Купольные: все
        Кронштейн столб/угол</t>
  </si>
  <si>
    <t>позволяет скрыть,  защитить разъемы во время монтажа
В комплекте: Сальник PG-7 - нет. Тросик - нет. Кольцо шуруп 3х15мм - нет. Карабин тип А - нет. Шнур уплотнительный - нет. Шайба уплотнительная - 1шт. Сальник для ввода гофротрубы - 1шт. Саморез (креп.камеры) 3,9х16мм - 4шт. Саморез (креп.крышки) 4х40мм - 4шт. Саморез (креп.к стене) 4х60мм - 4шт. Дюбель распорный 6х35мм - 4шт.</t>
  </si>
  <si>
    <t>RL-JB100х76В</t>
  </si>
  <si>
    <t>Монтажная коробка-адаптер под потолочный кронштейн
Материал: алюминий с порошковой окраской
Установка: на кронштейн RL-TR27
Защита: IP67, -45°..+60° C
Размеры, мм: Ø100.5х76.8
Вывод кабеля: изнутри
Совместимость:
        Цилиндрические: все
        Купольные только фикс.объектив</t>
  </si>
  <si>
    <t>позволяет скрыть,  защитить разъемы во время монтажа
Изготовлен из прочного алюминиевого сплава
подходит для видеокамер: серии RL-IP12P.eco, серии RL-IP22P.eco, серии RL-IP52P-V-S.eco, RL-IP14P, RL-IP25P-S и др аналогичные (все фиксированные и варифокальные циилнидрические камеры)</t>
  </si>
  <si>
    <t>RL-JB100х46</t>
  </si>
  <si>
    <r>
      <rPr>
        <sz val="8"/>
        <color rgb="FF000000"/>
        <rFont val="Calibri"/>
      </rPr>
      <t xml:space="preserve">Монтажная коробка компактная
Материал: алюминий с порошковой окраской
Установка: стена/крыша
Защита: IP67, -45°..+60° C
Размеры, мм: Ø100.5х56
Вывод кабеля: сбоку/изнутри
Гермоввод: в комплекте/доп.заглушка
Совместимость:
        Цилиндрические: все
        Купольные: только фикс.объектив
       </t>
    </r>
    <r>
      <rPr>
        <b/>
        <sz val="8"/>
        <color rgb="FFFF0000"/>
        <rFont val="Calibri"/>
      </rPr>
      <t xml:space="preserve"> FishEye: RL-IP75P-W (мини)</t>
    </r>
    <r>
      <rPr>
        <sz val="8"/>
        <color rgb="FF000000"/>
        <rFont val="Calibri"/>
      </rPr>
      <t xml:space="preserve">
Кронштейн столб/угол/потолок</t>
    </r>
  </si>
  <si>
    <t xml:space="preserve">позволяет скрыть,  защитить разъемы во время монтажа
Изготовлен из прочного алюминиевого сплава
подходит для видеокамер: серии RL-IP12P.eco, серии RL-IP22P.eco, серии RL-IP52P-V-S.eco, RL-IP14P, RL-IP25P-S и др аналогичные (все фиксированные и варифокальные циилнидрические камеры),  FishEye: RL-IP75P-W </t>
  </si>
  <si>
    <t>RL-JB100х56</t>
  </si>
  <si>
    <t>Монтажная коробка компактная
Материал: алюминий с порошковой окраской
Установка: стена/крыша
Защита: IP67, -45°..+60° C
Размеры, мм: Ø100.5х56
Вывод кабеля: сбоку/изнутри
Гермоввод: в комплекте/доп.заглушка
Совместимость:
        Цилиндрические: все
        Купольные только фикс.объектив
Кронштейн столб/угол/потолок</t>
  </si>
  <si>
    <t>RL-JB134х59</t>
  </si>
  <si>
    <t>Монтажная коробка
Материал: алюминий с порошковой окраской
Установка: стена/крыша
Защита: IP67, -45°..+60° C
Размеры, мм: Ø134х59
Вывод кабеля: сбоку/изнутри
Гермоввод: в комплекте/доп.заглушка
Совместимость:
        Цилиндрические: варифокальные
        Купольные: варифокальные
Кронштейн столб/угол/потолок</t>
  </si>
  <si>
    <t>позволяет скрыть,  защитить разъемы во время монтажа
Изготовлен из прочного алюминиевого сплава
подходит для видеокамер: серии RL-IP12P.eco, серии RL-IP22P.eco, серии RL-IP52P-V-S.eco, RL-IP14P, RL-IP25P-S и др аналогичные (все фиксированные и варифокальные камеры за исключением серии RL-IP65P IK10)</t>
  </si>
  <si>
    <t>RL-JB134х79В</t>
  </si>
  <si>
    <t>Монтажная коробка-адаптер под потолочный кронштейн
Материал: алюминий с порошковой окраской
Установка: на кронштейн RL-TR27
Защита: IP67, -45°..+60° C
Размеры, мм: Ø134х79
Вывод кабеля: изнутри
Совместимость:
	Цилиндрические: варифокальные
	Купольные: варифокальные</t>
  </si>
  <si>
    <t>RL-JB146х46</t>
  </si>
  <si>
    <t>Монтажная коробка для купольных камер
Материал: алюминий с порошковой окраской
Установка: стена/крыша
Защита: IP67, -45°..+60° C
Размеры, мм: Ø146х46
Вывод кабеля: сбоку/изнутри
Гермоввод: в комплекте/доп.заглушка
Совместимость:
	Купольные: варифокальные PRO
Кронштейн столб/угол/потолок</t>
  </si>
  <si>
    <t>позволяет скрыть,  защитить разъемы во время монтажа
Изготовлен из прочного алюминиевого сплава
подходит для видеокамер: серии RL-IP65P IK10</t>
  </si>
  <si>
    <t>RL-JB146х66В</t>
  </si>
  <si>
    <t>Монтажная коробка-адаптер под потолочный кронштейн
Материал: алюминий с порошковой окраской
Установка: стена/крыша
Защита: IP67, -45°..+60° C
Размеры, мм: Ø146х66
Вывод кабеля: изнутри
Совместимость:
	Купольные: варифокальные PRO</t>
  </si>
  <si>
    <t>RL-JB126х42</t>
  </si>
  <si>
    <t>Монтажная коробка для купольных камер
Материал: алюминий с порошковой окраской
Установка: стена/крыша
Защита: IP67, -45°..+60° C
Размеры, мм: Ø142х42
Вывод кабеля: сбоку/изнутри
Гермоввод: в комплекте/доп.заглушка
Совместимость:
        Купольные: варифокальные ECO
Кронштейн столб/угол/потолок</t>
  </si>
  <si>
    <t>RL-JB126х62В</t>
  </si>
  <si>
    <t>Монтажная коробка-адаптер под потолочный кронштейн
Материал: алюминий с порошковой окраской
Установка: стена/крыша
Защита: IP67, -45°..+60° C
Размеры, мм: Ø126х62
Вывод кабеля: изнутри
Совместимость:
        Купольные: варифокальные ECO</t>
  </si>
  <si>
    <t>Кронштейны</t>
  </si>
  <si>
    <t>RL-RAINDROP</t>
  </si>
  <si>
    <t>Козырек защитный</t>
  </si>
  <si>
    <r>
      <rPr>
        <b/>
        <sz val="8"/>
        <color rgb="FF000000"/>
        <rFont val="Calibri"/>
      </rPr>
      <t xml:space="preserve">Козырек защитный
</t>
    </r>
    <r>
      <rPr>
        <sz val="8"/>
        <color rgb="FF000000"/>
        <rFont val="Calibri"/>
      </rPr>
      <t>Материал: пластик
Установка: корпус купольной камеры
Защита: УФ, -45°..+60° C
Совместимость:
        купольные камеры RL-IP66x</t>
    </r>
  </si>
  <si>
    <t xml:space="preserve">козырек от капель дождя (и пересвета от солнца/фар) для RL-IP66x корпуса
используется при монтаже камеры на стену
</t>
  </si>
  <si>
    <t>RL-BR1</t>
  </si>
  <si>
    <t>Кронштейн</t>
  </si>
  <si>
    <r>
      <rPr>
        <b/>
        <sz val="8"/>
        <color rgb="FF000000"/>
        <rFont val="Calibri"/>
      </rPr>
      <t xml:space="preserve">Настенный кронштейн
</t>
    </r>
    <r>
      <rPr>
        <sz val="8"/>
        <color rgb="FF000000"/>
        <rFont val="Calibri"/>
      </rPr>
      <t>Материал: алюминий с порошковой окраской
Установка: стена
Защита: IP67, -45°..+60° C
Вынос, мм: 100
Вывод кабеля: изнутри
Совместимость:
        монтажные коробки под потолочный кронштейн
PTZ камеры</t>
    </r>
  </si>
  <si>
    <t>позволяет скрыть,  защитить разъемы во время монтажа
Изготовлен из прочного алюминиевого сплава
Совместим с монтажными коробками, имеющими индекс B в конце и удлинителем кронштейна</t>
  </si>
  <si>
    <t>RL-BR2</t>
  </si>
  <si>
    <r>
      <rPr>
        <b/>
        <sz val="8"/>
        <color rgb="FF000000"/>
        <rFont val="Calibri"/>
      </rPr>
      <t xml:space="preserve">Настенный кронштейн для купольных камер
</t>
    </r>
    <r>
      <rPr>
        <sz val="8"/>
        <color rgb="FF000000"/>
        <rFont val="Calibri"/>
      </rPr>
      <t xml:space="preserve">Материал: алюминий с порошковой окраской
Установка: стена
Защита: IP67, -45°..+60° C
Вынос, мм: 155
Вывод кабеля: изнутри
Совместимость:
        Камеры: купольные с </t>
    </r>
    <r>
      <rPr>
        <b/>
        <sz val="8"/>
        <color rgb="FFFF0000"/>
        <rFont val="Calibri"/>
      </rPr>
      <t>фиксированным</t>
    </r>
    <r>
      <rPr>
        <sz val="8"/>
        <color rgb="FF000000"/>
        <rFont val="Calibri"/>
      </rPr>
      <t xml:space="preserve"> объективом
        Монтажные коробки: RL-JB100х46, RL-JB100х56
        Адаптеры: RL-BR120xFE</t>
    </r>
  </si>
  <si>
    <t>• позволяет скрыть,  защитить разъемы от внешних воздействий
• система скрытого крепежа
• крепеж и монтажный трафарет в комплекте</t>
  </si>
  <si>
    <t>RL-BR6</t>
  </si>
  <si>
    <r>
      <rPr>
        <b/>
        <sz val="8"/>
        <color rgb="FF000000"/>
        <rFont val="Calibri"/>
      </rPr>
      <t xml:space="preserve">Настенный кронштейн для купольных камер
</t>
    </r>
    <r>
      <rPr>
        <sz val="8"/>
        <color rgb="FF000000"/>
        <rFont val="Calibri"/>
      </rPr>
      <t xml:space="preserve">Материал: алюминий с порошковой окраской
Установка: стена
Защита: IP67, -45°..+60° C
Вынос, мм: 187
Вывод кабеля: изнутри
Совместимость:
        Купольные: с </t>
    </r>
    <r>
      <rPr>
        <b/>
        <sz val="8"/>
        <color rgb="FFFF0000"/>
        <rFont val="Calibri"/>
      </rPr>
      <t>варифокальным</t>
    </r>
    <r>
      <rPr>
        <sz val="8"/>
        <color rgb="FF000000"/>
        <rFont val="Calibri"/>
      </rPr>
      <t xml:space="preserve"> объективом и с фиксированным объективом
   Монтажные коробки: RL-JB100х46, RL-JB100х56
        Адаптеры: RL-BR120xFE</t>
    </r>
  </si>
  <si>
    <t>RL-BR3</t>
  </si>
  <si>
    <t>Настенный кронштейн для купольных камер
Материал: алюминий с порошковой окраской
Установка: стена
Защита: IP67, -45°..+60° C
Вынос, мм: 75
Вывод кабеля: изнутри
Совместимость:
        Купольные: варифокальные PRO</t>
  </si>
  <si>
    <t>позволяет скрыть,  защитить разъемы во время монтажа
позволяет избежать необходимости в применении монтажной коробки. Изготовлен из прочного алюминиевого сплава
подходит для видеокамер: серии RL-IP65P IK10</t>
  </si>
  <si>
    <t>RL-BR4</t>
  </si>
  <si>
    <t>Кронштейн на столб
Материал: алюминий с порошковой окраской
Установка: столб
Высота, мм: 220
Совместимость:
        монтажные коробки под потолочный кронштейн
Настенный кронштейн</t>
  </si>
  <si>
    <t>позволяет производить установку камер на столб или мачту
подходит для большинства видеокамер и монтажных коробок</t>
  </si>
  <si>
    <t>RL-BR5</t>
  </si>
  <si>
    <t>Кронштейн угловой для PTZ
Материал: алюминий с порошковой окраской
Установка: угол стены
Высота, мм: 200
Совместимость:
        монтажные коробки под потолочный кронштейн
настенный кронштейн</t>
  </si>
  <si>
    <t>позволяет производить установку камер на угол здания
подходит для большинства видеокамер и монтажных коробок</t>
  </si>
  <si>
    <t>RL-BR6.1W</t>
  </si>
  <si>
    <r>
      <rPr>
        <b/>
        <sz val="8"/>
        <color rgb="FF000000"/>
        <rFont val="Calibri"/>
      </rPr>
      <t>Кронштейн односекционный универсальный</t>
    </r>
    <r>
      <rPr>
        <sz val="8"/>
        <color rgb="FF000000"/>
        <rFont val="Calibri"/>
      </rPr>
      <t xml:space="preserve">
Установка: на угол/на столб
Материал: оцинкованный алюминий 2,3мм с порошковой окраской
Размеры, мм: 140x140x65
Нагрузка, кг: до 10
Цвет: белый
Комплектация: </t>
    </r>
    <r>
      <rPr>
        <b/>
        <sz val="8"/>
        <color rgb="FFFF0000"/>
        <rFont val="Calibri"/>
      </rPr>
      <t>стяжка-хомут 12.7/W1, 67-127мм x2шт</t>
    </r>
    <r>
      <rPr>
        <sz val="8"/>
        <color rgb="FF000000"/>
        <rFont val="Calibri"/>
      </rPr>
      <t xml:space="preserve">
Совместимость:
        монтажные коробки (возможна подгонка по месту)
        настенный кронштейн
</t>
    </r>
    <r>
      <rPr>
        <b/>
        <sz val="8"/>
        <color rgb="FFFF0000"/>
        <rFont val="Calibri"/>
      </rPr>
      <t xml:space="preserve">        доп.крепеж+отверстия под установку RL-JB140x66</t>
    </r>
  </si>
  <si>
    <r>
      <rPr>
        <sz val="8"/>
        <color rgb="FF000000"/>
        <rFont val="Calibri"/>
      </rPr>
      <t xml:space="preserve">позволяет производить установку 1 камеры на коробке/настенном кроштейне </t>
    </r>
    <r>
      <rPr>
        <b/>
        <sz val="8"/>
        <color rgb="FFFF0000"/>
        <rFont val="Calibri"/>
      </rPr>
      <t>как на столб так и угол здания</t>
    </r>
    <r>
      <rPr>
        <sz val="8"/>
        <color rgb="FF000000"/>
        <rFont val="Calibri"/>
      </rPr>
      <t xml:space="preserve">
подходит для большинства видеокамер и монтажных коробок сторонних производителей</t>
    </r>
  </si>
  <si>
    <t>RL-BR6.1W.se</t>
  </si>
  <si>
    <r>
      <rPr>
        <b/>
        <sz val="8"/>
        <color rgb="FF000000"/>
        <rFont val="Calibri"/>
      </rPr>
      <t>Кронштейн односекционный универсальный</t>
    </r>
    <r>
      <rPr>
        <sz val="8"/>
        <color rgb="FF000000"/>
        <rFont val="Calibri"/>
      </rPr>
      <t xml:space="preserve">
Установка: на угол/на столб
Материал: оцинкованный алюминий 2,3мм с порошковой окраской
Размеры, мм: 140x140x65
Нагрузка, кг: до 10
Цвет: белый
Комплектация: </t>
    </r>
    <r>
      <rPr>
        <b/>
        <sz val="8"/>
        <color rgb="FFFF0000"/>
        <rFont val="Calibri"/>
      </rPr>
      <t>стяжка-хомут 12.7/W1, 67-127мм x2шт</t>
    </r>
    <r>
      <rPr>
        <sz val="8"/>
        <color rgb="FF000000"/>
        <rFont val="Calibri"/>
      </rPr>
      <t xml:space="preserve">
Совместимость:
        монтажные коробки (возможна подгонка по месту)
        настенный кронштейн</t>
    </r>
  </si>
  <si>
    <r>
      <rPr>
        <sz val="8"/>
        <color rgb="FF000000"/>
        <rFont val="Calibri"/>
      </rPr>
      <t xml:space="preserve">позволяет производить установку 1 камеры на коробке/настенном кроштейне </t>
    </r>
    <r>
      <rPr>
        <b/>
        <sz val="8"/>
        <color rgb="FFFF0000"/>
        <rFont val="Calibri"/>
      </rPr>
      <t>как на столб так и угол здания</t>
    </r>
    <r>
      <rPr>
        <sz val="8"/>
        <color rgb="FF000000"/>
        <rFont val="Calibri"/>
      </rPr>
      <t xml:space="preserve">
подходит для большинства видеокамер и монтажных коробок сторонних производителей</t>
    </r>
  </si>
  <si>
    <t>RL-BR7.2W</t>
  </si>
  <si>
    <r>
      <rPr>
        <b/>
        <sz val="8"/>
        <color rgb="FF000000"/>
        <rFont val="Calibri"/>
      </rPr>
      <t>Кронштейн двусекционный универсальный</t>
    </r>
    <r>
      <rPr>
        <sz val="8"/>
        <color rgb="FF000000"/>
        <rFont val="Calibri"/>
      </rPr>
      <t xml:space="preserve">
Установка: на угол/на столб
Материал:  оцинкованный алюминий 2,3мм с порошковой окраской
Размеры, мм: 140x285x65
Нагрузка, кг: до 13
Цвет: белый
Комплектация: </t>
    </r>
    <r>
      <rPr>
        <b/>
        <sz val="8"/>
        <color rgb="FFFF0000"/>
        <rFont val="Calibri"/>
      </rPr>
      <t>стяжка-хомут 12.7/W1, 67-127мм x3шт</t>
    </r>
    <r>
      <rPr>
        <sz val="8"/>
        <color rgb="FF000000"/>
        <rFont val="Calibri"/>
      </rPr>
      <t xml:space="preserve">
Совместимость:
        монтажные коробки все (возможна подгонка по месту)
        настенный кронштейн</t>
    </r>
  </si>
  <si>
    <r>
      <rPr>
        <sz val="8"/>
        <color rgb="FF000000"/>
        <rFont val="Calibri"/>
      </rPr>
      <t xml:space="preserve">позволяет производить установку 2 камер на коробках/настенном кроштейне </t>
    </r>
    <r>
      <rPr>
        <b/>
        <sz val="8"/>
        <color rgb="FFFF0000"/>
        <rFont val="Calibri"/>
      </rPr>
      <t xml:space="preserve">как на столб так и угол здания
</t>
    </r>
    <r>
      <rPr>
        <sz val="8"/>
        <color rgb="FF000000"/>
        <rFont val="Calibri"/>
      </rPr>
      <t xml:space="preserve">
подходит для большинства видеокамер и монтажных коробок сторонних производителей</t>
    </r>
  </si>
  <si>
    <t>RL-BR8</t>
  </si>
  <si>
    <t>Адаптер для RL-POE.BOX</t>
  </si>
  <si>
    <r>
      <rPr>
        <b/>
        <sz val="8"/>
        <color rgb="FF000000"/>
        <rFont val="Calibri"/>
      </rPr>
      <t>Переходник для установки RL-POE.BOX на кронштейн RL-BR1</t>
    </r>
    <r>
      <rPr>
        <sz val="8"/>
        <color rgb="FF000000"/>
        <rFont val="Calibri"/>
      </rPr>
      <t xml:space="preserve">
Установка: на монтажную коробку + RL-BR1
Материал: металл
Нагрузка, кг: до 5
Цвет: белый
Совместимость:
        монтажные коробки RL-POE.box</t>
    </r>
  </si>
  <si>
    <t xml:space="preserve">позволяет установить RL-POE.box на настенный кронштейн
</t>
  </si>
  <si>
    <t>RL-BR9</t>
  </si>
  <si>
    <r>
      <rPr>
        <b/>
        <sz val="8"/>
        <color rgb="FF000000"/>
        <rFont val="Calibri"/>
      </rPr>
      <t xml:space="preserve">Врезной потолочный кронштейн для купольных камер
</t>
    </r>
    <r>
      <rPr>
        <sz val="8"/>
        <color rgb="FF000000"/>
        <rFont val="Calibri"/>
      </rPr>
      <t xml:space="preserve">Материал: пластик + металл
Установка: подвесной потолок типа "армстронг"
Защита: нет
Вынос, мм: нет
Вывод кабеля: изнутри
Совместимость:
        Камеры: купольные вандалозащитные RL-IP66L
     </t>
    </r>
  </si>
  <si>
    <t>• врезной дизайн
• позволяет установить камеру в подвесной потолок
• система скрытого крепежа
• крепеж и монтажный трафарет в комплекте</t>
  </si>
  <si>
    <t>RL-BR10</t>
  </si>
  <si>
    <r>
      <rPr>
        <b/>
        <sz val="8"/>
        <color rgb="FF000000"/>
        <rFont val="Calibri"/>
      </rPr>
      <t xml:space="preserve">Врезной потолочный кронштейн для купольных камер
</t>
    </r>
    <r>
      <rPr>
        <sz val="8"/>
        <color rgb="FF000000"/>
        <rFont val="Calibri"/>
      </rPr>
      <t xml:space="preserve">Материал: пластик + металл
Установка: подвесной потолок типа "армстронг"
Защита: нет
Вынос, мм: нет
Вывод кабеля: изнутри
Совместимость:
        Камеры: купольные вандалозащитные RL-IP66
     </t>
    </r>
  </si>
  <si>
    <t>RL-BR120xFE</t>
  </si>
  <si>
    <t>Адаптер для камер FISHEYE</t>
  </si>
  <si>
    <r>
      <rPr>
        <b/>
        <sz val="8"/>
        <color rgb="FF000000"/>
        <rFont val="Calibri"/>
      </rPr>
      <t>Переходник для установки FishEye на монтажную коробку</t>
    </r>
    <r>
      <rPr>
        <sz val="8"/>
        <color rgb="FF000000"/>
        <rFont val="Calibri"/>
      </rPr>
      <t xml:space="preserve">
Установка: на монтажную коробку
Материал: пластик
Диаметр, мм: 120
Нагрузка, кг: до 1
Цвет: белый
Совместимость:
        камеры: RL-IP75P-SW/RL-IP79P-HW-S
        монтажные коробки RL-JB134х59 и RL-JB134х79В</t>
    </r>
  </si>
  <si>
    <t xml:space="preserve">позволяет установить камеру Fisheye на монтажную коробку
</t>
  </si>
  <si>
    <t>RL-TR27</t>
  </si>
  <si>
    <t>Удлинитель кронштейна</t>
  </si>
  <si>
    <t>Материал: алюминий с порошковой окраской
Установка: потолок
Защита: IP67, -45°..+60° C
Длина, мм: 270
Вывод кабеля: изнутри
Совместимость:
        монтажные коробки под потолочный кронштейн
PTZ камеры</t>
  </si>
  <si>
    <t>позволяет установить можтажную коробку на расстоянии от потолка или кронштейна
Совместим с кронштейнами, имеющими индекс B в конце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</si>
</sst>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"/>
    <numFmt numFmtId="165" formatCode="dd\.mm\.yyyy"/>
    <numFmt numFmtId="166" formatCode="[$$]#,##0.00"/>
    <numFmt numFmtId="167" formatCode="#,##0[$₽]"/>
    <numFmt numFmtId="168" formatCode="[$₽]#,##0"/>
  </numFmts>
  <fonts count="74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5"/>
      <color theme="1"/>
      <name val="Calibri"/>
    </font>
    <font>
      <sz val="10"/>
      <name val="Arial"/>
    </font>
    <font>
      <b/>
      <sz val="9"/>
      <color rgb="FFFFFFFF"/>
      <name val="Calibri"/>
    </font>
    <font>
      <b/>
      <sz val="8"/>
      <color rgb="FFFFFFFF"/>
      <name val="Calibri"/>
    </font>
    <font>
      <b/>
      <sz val="9"/>
      <color rgb="FFB00004"/>
      <name val="Calibri"/>
    </font>
    <font>
      <sz val="12"/>
      <color rgb="FF000000"/>
      <name val="Calibri"/>
    </font>
    <font>
      <sz val="12"/>
      <color rgb="FF000000"/>
      <name val="Arial"/>
      <scheme val="minor"/>
    </font>
    <font>
      <b/>
      <sz val="7"/>
      <color theme="1"/>
      <name val="Arial"/>
    </font>
    <font>
      <b/>
      <sz val="6"/>
      <color rgb="FF000000"/>
      <name val="Arial"/>
    </font>
    <font>
      <b/>
      <sz val="8"/>
      <color theme="0"/>
      <name val="Calibri"/>
    </font>
    <font>
      <b/>
      <sz val="17"/>
      <color rgb="FFB00004"/>
      <name val="Calibri"/>
    </font>
    <font>
      <b/>
      <sz val="17"/>
      <color rgb="FF1083FF"/>
      <name val="Calibri"/>
    </font>
    <font>
      <b/>
      <sz val="11"/>
      <color rgb="FFFFFFFF"/>
      <name val="Calibri"/>
    </font>
    <font>
      <b/>
      <sz val="9"/>
      <color rgb="FF000000"/>
      <name val="Calibri"/>
    </font>
    <font>
      <sz val="10"/>
      <color rgb="FF000000"/>
      <name val="Arial"/>
      <scheme val="minor"/>
    </font>
    <font>
      <sz val="8"/>
      <color rgb="FF000000"/>
      <name val="Calibri"/>
    </font>
    <font>
      <sz val="9"/>
      <color theme="1"/>
      <name val="Calibri"/>
    </font>
    <font>
      <sz val="8"/>
      <color theme="1"/>
      <name val="Calibri"/>
    </font>
    <font>
      <b/>
      <sz val="11"/>
      <color theme="1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0"/>
      <color theme="1"/>
      <name val="Arial"/>
      <scheme val="minor"/>
    </font>
    <font>
      <sz val="10"/>
      <color rgb="FF000000"/>
      <name val="Calibri"/>
    </font>
    <font>
      <sz val="9"/>
      <color rgb="FF000000"/>
      <name val="Calibri"/>
    </font>
    <font>
      <b/>
      <sz val="12"/>
      <color rgb="FF000000"/>
      <name val="Calibri"/>
    </font>
    <font>
      <b/>
      <sz val="15"/>
      <color rgb="FF000000"/>
      <name val="Calibri"/>
    </font>
    <font>
      <b/>
      <sz val="7"/>
      <color rgb="FF000000"/>
      <name val="Arial"/>
    </font>
    <font>
      <b/>
      <sz val="12"/>
      <color theme="1"/>
      <name val="Calibri"/>
    </font>
    <font>
      <b/>
      <sz val="8"/>
      <color rgb="FF000000"/>
      <name val="Calibri"/>
    </font>
    <font>
      <u/>
      <sz val="9"/>
      <color rgb="FF000000"/>
      <name val="Calibri"/>
    </font>
    <font>
      <b/>
      <sz val="9"/>
      <color theme="1"/>
      <name val="Calibri"/>
    </font>
    <font>
      <sz val="9"/>
      <color rgb="FF0000FF"/>
      <name val="Calibri"/>
    </font>
    <font>
      <u/>
      <sz val="9"/>
      <color rgb="FF000000"/>
      <name val="Calibri"/>
    </font>
    <font>
      <sz val="9"/>
      <color rgb="FF000000"/>
      <name val="Arial"/>
    </font>
    <font>
      <b/>
      <u/>
      <sz val="10"/>
      <color rgb="FF000000"/>
      <name val="Calibri"/>
    </font>
    <font>
      <b/>
      <u/>
      <sz val="10"/>
      <color rgb="FF000000"/>
      <name val="Calibri"/>
    </font>
    <font>
      <b/>
      <u/>
      <sz val="10"/>
      <color rgb="FF000000"/>
      <name val="Calibri"/>
    </font>
    <font>
      <sz val="10"/>
      <color rgb="FF000000"/>
      <name val="Arial"/>
    </font>
    <font>
      <u/>
      <sz val="8"/>
      <color rgb="FF000000"/>
      <name val="Calibri"/>
    </font>
    <font>
      <u/>
      <sz val="9"/>
      <color rgb="FF000000"/>
      <name val="Calibri"/>
    </font>
    <font>
      <u/>
      <sz val="9"/>
      <color rgb="FF000000"/>
      <name val="Calibri"/>
    </font>
    <font>
      <u/>
      <sz val="9"/>
      <color rgb="FF000000"/>
      <name val="Calibri"/>
    </font>
    <font>
      <b/>
      <u/>
      <sz val="9"/>
      <color rgb="FF000000"/>
      <name val="Calibri"/>
    </font>
    <font>
      <u/>
      <sz val="10"/>
      <color rgb="FF000000"/>
      <name val="Calibri"/>
    </font>
    <font>
      <u/>
      <sz val="10"/>
      <color rgb="FF000000"/>
      <name val="Calibri"/>
    </font>
    <font>
      <u/>
      <sz val="10"/>
      <color rgb="FF000000"/>
      <name val="Calibri"/>
    </font>
    <font>
      <sz val="10"/>
      <color theme="1"/>
      <name val="Arial"/>
      <scheme val="minor"/>
    </font>
    <font>
      <sz val="11"/>
      <color theme="1"/>
      <name val="Calibri"/>
    </font>
    <font>
      <b/>
      <u/>
      <sz val="9"/>
      <color rgb="FF1155CC"/>
      <name val="Calibri"/>
    </font>
    <font>
      <b/>
      <sz val="9"/>
      <color rgb="FFFF0000"/>
      <name val="Calibri"/>
    </font>
    <font>
      <b/>
      <sz val="9"/>
      <color rgb="FFFF00FF"/>
      <name val="Calibri"/>
    </font>
    <font>
      <b/>
      <sz val="8"/>
      <color rgb="FFFF0000"/>
      <name val="Calibri"/>
    </font>
    <font>
      <b/>
      <sz val="8"/>
      <color rgb="FF0000FF"/>
      <name val="Calibri"/>
    </font>
    <font>
      <b/>
      <sz val="8"/>
      <color rgb="FFFF00FF"/>
      <name val="Calibri"/>
    </font>
    <font>
      <b/>
      <sz val="8"/>
      <color theme="1"/>
      <name val="Calibri"/>
    </font>
    <font>
      <b/>
      <sz val="9"/>
      <color rgb="FF0000FF"/>
      <name val="Calibri"/>
    </font>
    <font>
      <sz val="9"/>
      <color rgb="FF1155CC"/>
      <name val="Calibri"/>
    </font>
    <font>
      <u/>
      <sz val="9"/>
      <color rgb="FF1155CC"/>
      <name val="Calibri"/>
    </font>
    <font>
      <sz val="9"/>
      <name val="Calibri"/>
    </font>
    <font>
      <b/>
      <sz val="9"/>
      <name val="Calibri"/>
    </font>
    <font>
      <b/>
      <sz val="10"/>
      <color rgb="FFFF0000"/>
      <name val="Calibri"/>
    </font>
    <font>
      <b/>
      <sz val="10"/>
      <color rgb="FF0000FF"/>
      <name val="Calibri"/>
    </font>
    <font>
      <b/>
      <sz val="10"/>
      <color rgb="FFFF00FF"/>
      <name val="Calibri"/>
    </font>
    <font>
      <b/>
      <sz val="10"/>
      <color rgb="FF000000"/>
      <name val="Calibri"/>
    </font>
    <font>
      <b/>
      <sz val="9"/>
      <color rgb="FFFF0000"/>
      <name val="Arial"/>
    </font>
    <font>
      <b/>
      <sz val="9"/>
      <color rgb="FFFF00FF"/>
      <name val="Arial"/>
    </font>
    <font>
      <b/>
      <sz val="9"/>
      <color rgb="FF000000"/>
      <name val="Arial"/>
    </font>
    <font>
      <u/>
      <sz val="10"/>
      <color rgb="FF1155CC"/>
      <name val="Calibri"/>
    </font>
    <font>
      <b/>
      <sz val="9"/>
      <color rgb="FF0000FF"/>
      <name val="Arial"/>
    </font>
    <font>
      <b/>
      <sz val="10"/>
      <color rgb="FFFF0000"/>
      <name val="Arial"/>
    </font>
    <font>
      <u/>
      <sz val="8"/>
      <color rgb="FF1155CC"/>
      <name val="Calibri"/>
    </font>
    <font>
      <b/>
      <sz val="10"/>
      <color rgb="FF9900FF"/>
      <name val="Calibri"/>
    </font>
  </fonts>
  <fills count="16">
    <fill>
      <patternFill patternType="none"/>
    </fill>
    <fill>
      <patternFill patternType="gray125"/>
    </fill>
    <fill>
      <patternFill patternType="solid">
        <fgColor rgb="FF959595"/>
        <bgColor rgb="FF959595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D0D0D0"/>
        <bgColor rgb="FFD0D0D0"/>
      </patternFill>
    </fill>
    <fill>
      <patternFill patternType="solid">
        <fgColor rgb="FFFF0000"/>
        <bgColor rgb="FFFF0000"/>
      </patternFill>
    </fill>
    <fill>
      <patternFill patternType="solid">
        <fgColor rgb="FFB00004"/>
        <bgColor rgb="FFB00004"/>
      </patternFill>
    </fill>
    <fill>
      <patternFill patternType="solid">
        <fgColor rgb="FF00FFFF"/>
        <bgColor rgb="FF00FFFF"/>
      </patternFill>
    </fill>
    <fill>
      <patternFill patternType="solid">
        <fgColor rgb="FF000000"/>
        <bgColor rgb="FF000000"/>
      </patternFill>
    </fill>
    <fill>
      <patternFill patternType="solid">
        <fgColor rgb="FFFDB409"/>
        <bgColor rgb="FFFDB409"/>
      </patternFill>
    </fill>
    <fill>
      <patternFill patternType="solid">
        <fgColor rgb="FFB7B7B7"/>
        <bgColor rgb="FFB7B7B7"/>
      </patternFill>
    </fill>
    <fill>
      <patternFill patternType="solid">
        <fgColor rgb="FF999999"/>
        <bgColor rgb="FF999999"/>
      </patternFill>
    </fill>
    <fill>
      <patternFill patternType="solid">
        <fgColor rgb="FFFF00FF"/>
        <bgColor rgb="FFFF00FF"/>
      </patternFill>
    </fill>
    <fill>
      <patternFill patternType="solid">
        <fgColor rgb="FF434343"/>
        <bgColor rgb="FF434343"/>
      </patternFill>
    </fill>
    <fill>
      <patternFill patternType="solid">
        <fgColor rgb="FFFB0007"/>
        <bgColor rgb="FFFB0007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4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165" fontId="6" fillId="2" borderId="11" xfId="0" applyNumberFormat="1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wrapText="1"/>
    </xf>
    <xf numFmtId="0" fontId="12" fillId="5" borderId="13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4" fillId="8" borderId="20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vertical="top" wrapText="1"/>
    </xf>
    <xf numFmtId="0" fontId="19" fillId="3" borderId="5" xfId="0" applyFont="1" applyFill="1" applyBorder="1" applyAlignment="1">
      <alignment vertical="top" wrapText="1"/>
    </xf>
    <xf numFmtId="166" fontId="20" fillId="5" borderId="5" xfId="0" applyNumberFormat="1" applyFont="1" applyFill="1" applyBorder="1" applyAlignment="1">
      <alignment wrapText="1"/>
    </xf>
    <xf numFmtId="167" fontId="21" fillId="5" borderId="5" xfId="0" applyNumberFormat="1" applyFont="1" applyFill="1" applyBorder="1" applyAlignment="1">
      <alignment horizontal="left" vertical="center" wrapText="1"/>
    </xf>
    <xf numFmtId="167" fontId="22" fillId="0" borderId="5" xfId="0" applyNumberFormat="1" applyFont="1" applyBorder="1" applyAlignment="1">
      <alignment horizontal="left" vertical="center" wrapText="1"/>
    </xf>
    <xf numFmtId="167" fontId="22" fillId="0" borderId="6" xfId="0" applyNumberFormat="1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5" fillId="3" borderId="21" xfId="0" applyFont="1" applyFill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17" fillId="3" borderId="20" xfId="0" applyFont="1" applyFill="1" applyBorder="1" applyAlignment="1">
      <alignment horizontal="left" vertical="center" wrapText="1"/>
    </xf>
    <xf numFmtId="0" fontId="18" fillId="3" borderId="20" xfId="0" applyFont="1" applyFill="1" applyBorder="1" applyAlignment="1">
      <alignment vertical="top" wrapText="1"/>
    </xf>
    <xf numFmtId="0" fontId="19" fillId="3" borderId="20" xfId="0" applyFont="1" applyFill="1" applyBorder="1" applyAlignment="1">
      <alignment vertical="top" wrapText="1"/>
    </xf>
    <xf numFmtId="166" fontId="20" fillId="5" borderId="20" xfId="0" applyNumberFormat="1" applyFont="1" applyFill="1" applyBorder="1" applyAlignment="1">
      <alignment wrapText="1"/>
    </xf>
    <xf numFmtId="167" fontId="21" fillId="5" borderId="20" xfId="0" applyNumberFormat="1" applyFont="1" applyFill="1" applyBorder="1" applyAlignment="1">
      <alignment horizontal="left" vertical="center" wrapText="1"/>
    </xf>
    <xf numFmtId="167" fontId="22" fillId="0" borderId="20" xfId="0" applyNumberFormat="1" applyFont="1" applyBorder="1" applyAlignment="1">
      <alignment horizontal="left" vertical="center" wrapText="1"/>
    </xf>
    <xf numFmtId="167" fontId="22" fillId="0" borderId="22" xfId="0" applyNumberFormat="1" applyFont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0" fontId="14" fillId="9" borderId="5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167" fontId="26" fillId="5" borderId="14" xfId="0" applyNumberFormat="1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4" fillId="9" borderId="20" xfId="0" applyFont="1" applyFill="1" applyBorder="1" applyAlignment="1">
      <alignment horizontal="center" vertical="center" wrapText="1"/>
    </xf>
    <xf numFmtId="0" fontId="24" fillId="3" borderId="20" xfId="0" applyFont="1" applyFill="1" applyBorder="1" applyAlignment="1">
      <alignment horizontal="left" vertical="center" wrapText="1"/>
    </xf>
    <xf numFmtId="0" fontId="25" fillId="3" borderId="20" xfId="0" applyFont="1" applyFill="1" applyBorder="1" applyAlignment="1">
      <alignment horizontal="left" vertical="center" wrapText="1"/>
    </xf>
    <xf numFmtId="168" fontId="23" fillId="0" borderId="0" xfId="0" applyNumberFormat="1" applyFont="1"/>
    <xf numFmtId="0" fontId="28" fillId="5" borderId="14" xfId="0" applyFont="1" applyFill="1" applyBorder="1" applyAlignment="1">
      <alignment horizontal="center" vertical="center" wrapText="1"/>
    </xf>
    <xf numFmtId="0" fontId="28" fillId="3" borderId="14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0" fontId="14" fillId="10" borderId="14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vertical="center" wrapText="1"/>
    </xf>
    <xf numFmtId="0" fontId="25" fillId="3" borderId="14" xfId="0" applyFont="1" applyFill="1" applyBorder="1" applyAlignment="1">
      <alignment horizontal="left" vertical="center" wrapText="1"/>
    </xf>
    <xf numFmtId="0" fontId="24" fillId="3" borderId="14" xfId="0" applyFont="1" applyFill="1" applyBorder="1" applyAlignment="1">
      <alignment horizontal="left" vertical="center" wrapText="1"/>
    </xf>
    <xf numFmtId="166" fontId="29" fillId="5" borderId="14" xfId="0" applyNumberFormat="1" applyFont="1" applyFill="1" applyBorder="1" applyAlignment="1">
      <alignment horizontal="center" wrapText="1"/>
    </xf>
    <xf numFmtId="167" fontId="7" fillId="0" borderId="14" xfId="0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vertical="center" wrapText="1"/>
    </xf>
    <xf numFmtId="0" fontId="14" fillId="11" borderId="14" xfId="0" applyFont="1" applyFill="1" applyBorder="1" applyAlignment="1">
      <alignment horizontal="center" vertical="center" wrapText="1"/>
    </xf>
    <xf numFmtId="166" fontId="29" fillId="5" borderId="10" xfId="0" applyNumberFormat="1" applyFont="1" applyFill="1" applyBorder="1" applyAlignment="1">
      <alignment horizontal="center" wrapText="1"/>
    </xf>
    <xf numFmtId="0" fontId="30" fillId="3" borderId="14" xfId="0" applyFont="1" applyFill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4" fillId="1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15" fillId="3" borderId="26" xfId="0" applyFont="1" applyFill="1" applyBorder="1" applyAlignment="1">
      <alignment horizontal="left" vertical="center" wrapText="1"/>
    </xf>
    <xf numFmtId="0" fontId="14" fillId="13" borderId="14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left" vertical="center" wrapText="1"/>
    </xf>
    <xf numFmtId="166" fontId="20" fillId="5" borderId="14" xfId="0" applyNumberFormat="1" applyFont="1" applyFill="1" applyBorder="1" applyAlignment="1">
      <alignment wrapText="1"/>
    </xf>
    <xf numFmtId="167" fontId="22" fillId="0" borderId="14" xfId="0" applyNumberFormat="1" applyFont="1" applyBorder="1" applyAlignment="1">
      <alignment horizontal="left" vertical="center" wrapText="1"/>
    </xf>
    <xf numFmtId="167" fontId="22" fillId="0" borderId="11" xfId="0" applyNumberFormat="1" applyFont="1" applyBorder="1" applyAlignment="1">
      <alignment horizontal="left" vertical="center" wrapText="1"/>
    </xf>
    <xf numFmtId="0" fontId="31" fillId="3" borderId="14" xfId="0" applyFont="1" applyFill="1" applyBorder="1" applyAlignment="1">
      <alignment horizontal="left" vertical="center" wrapText="1"/>
    </xf>
    <xf numFmtId="166" fontId="20" fillId="5" borderId="10" xfId="0" applyNumberFormat="1" applyFont="1" applyFill="1" applyBorder="1" applyAlignment="1">
      <alignment wrapText="1"/>
    </xf>
    <xf numFmtId="167" fontId="21" fillId="5" borderId="14" xfId="0" applyNumberFormat="1" applyFont="1" applyFill="1" applyBorder="1" applyAlignment="1">
      <alignment horizontal="left" vertical="center" wrapText="1"/>
    </xf>
    <xf numFmtId="0" fontId="14" fillId="9" borderId="14" xfId="0" applyFont="1" applyFill="1" applyBorder="1" applyAlignment="1">
      <alignment horizontal="center" vertical="center" wrapText="1"/>
    </xf>
    <xf numFmtId="0" fontId="32" fillId="3" borderId="26" xfId="0" applyFont="1" applyFill="1" applyBorder="1" applyAlignment="1">
      <alignment vertical="center" wrapText="1"/>
    </xf>
    <xf numFmtId="0" fontId="32" fillId="3" borderId="21" xfId="0" applyFont="1" applyFill="1" applyBorder="1" applyAlignment="1">
      <alignment vertical="center" wrapText="1"/>
    </xf>
    <xf numFmtId="0" fontId="23" fillId="0" borderId="0" xfId="0" applyFont="1"/>
    <xf numFmtId="0" fontId="16" fillId="3" borderId="14" xfId="0" applyFont="1" applyFill="1" applyBorder="1" applyAlignment="1">
      <alignment horizontal="left" vertical="center" wrapText="1"/>
    </xf>
    <xf numFmtId="0" fontId="18" fillId="3" borderId="14" xfId="0" applyFont="1" applyFill="1" applyBorder="1" applyAlignment="1">
      <alignment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7" fillId="3" borderId="10" xfId="0" applyFont="1" applyFill="1" applyBorder="1" applyAlignment="1">
      <alignment horizontal="left" vertical="center" wrapText="1"/>
    </xf>
    <xf numFmtId="167" fontId="21" fillId="5" borderId="10" xfId="0" applyNumberFormat="1" applyFont="1" applyFill="1" applyBorder="1" applyAlignment="1">
      <alignment horizontal="left" vertical="center" wrapText="1"/>
    </xf>
    <xf numFmtId="167" fontId="22" fillId="0" borderId="10" xfId="0" applyNumberFormat="1" applyFont="1" applyBorder="1" applyAlignment="1">
      <alignment horizontal="left" vertical="center" wrapText="1"/>
    </xf>
    <xf numFmtId="0" fontId="14" fillId="13" borderId="5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vertical="center" wrapText="1"/>
    </xf>
    <xf numFmtId="0" fontId="33" fillId="3" borderId="14" xfId="0" applyFont="1" applyFill="1" applyBorder="1" applyAlignment="1">
      <alignment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4" fillId="8" borderId="14" xfId="0" applyFont="1" applyFill="1" applyBorder="1" applyAlignment="1">
      <alignment horizontal="center" vertical="center" wrapText="1"/>
    </xf>
    <xf numFmtId="0" fontId="14" fillId="7" borderId="23" xfId="0" applyFont="1" applyFill="1" applyBorder="1" applyAlignment="1">
      <alignment horizontal="center"/>
    </xf>
    <xf numFmtId="166" fontId="21" fillId="5" borderId="14" xfId="0" applyNumberFormat="1" applyFont="1" applyFill="1" applyBorder="1" applyAlignment="1">
      <alignment horizontal="left" vertical="center" wrapText="1"/>
    </xf>
    <xf numFmtId="166" fontId="20" fillId="5" borderId="33" xfId="0" applyNumberFormat="1" applyFont="1" applyFill="1" applyBorder="1" applyAlignment="1">
      <alignment wrapText="1"/>
    </xf>
    <xf numFmtId="0" fontId="32" fillId="3" borderId="19" xfId="0" applyFont="1" applyFill="1" applyBorder="1" applyAlignment="1">
      <alignment horizontal="left" vertical="center" wrapText="1"/>
    </xf>
    <xf numFmtId="0" fontId="34" fillId="3" borderId="5" xfId="0" applyFont="1" applyFill="1" applyBorder="1" applyAlignment="1">
      <alignment horizontal="left" vertical="center" wrapText="1"/>
    </xf>
    <xf numFmtId="0" fontId="32" fillId="3" borderId="26" xfId="0" applyFont="1" applyFill="1" applyBorder="1" applyAlignment="1">
      <alignment horizontal="left" vertical="center" wrapText="1"/>
    </xf>
    <xf numFmtId="0" fontId="14" fillId="14" borderId="14" xfId="0" applyFont="1" applyFill="1" applyBorder="1" applyAlignment="1">
      <alignment horizontal="center" vertical="center" wrapText="1"/>
    </xf>
    <xf numFmtId="0" fontId="14" fillId="14" borderId="20" xfId="0" applyFont="1" applyFill="1" applyBorder="1" applyAlignment="1">
      <alignment horizontal="center" vertical="center" wrapText="1"/>
    </xf>
    <xf numFmtId="9" fontId="12" fillId="5" borderId="13" xfId="0" applyNumberFormat="1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24" fillId="3" borderId="5" xfId="0" applyFont="1" applyFill="1" applyBorder="1" applyAlignment="1">
      <alignment vertical="center" wrapText="1"/>
    </xf>
    <xf numFmtId="0" fontId="35" fillId="3" borderId="5" xfId="0" applyFont="1" applyFill="1" applyBorder="1" applyAlignment="1">
      <alignment horizontal="left" vertical="center" wrapText="1"/>
    </xf>
    <xf numFmtId="0" fontId="36" fillId="3" borderId="5" xfId="0" applyFont="1" applyFill="1" applyBorder="1" applyAlignment="1">
      <alignment horizontal="left" vertical="center" wrapText="1"/>
    </xf>
    <xf numFmtId="0" fontId="24" fillId="3" borderId="14" xfId="0" applyFont="1" applyFill="1" applyBorder="1" applyAlignment="1">
      <alignment vertical="center" wrapText="1"/>
    </xf>
    <xf numFmtId="0" fontId="35" fillId="3" borderId="14" xfId="0" applyFont="1" applyFill="1" applyBorder="1" applyAlignment="1">
      <alignment horizontal="left" vertical="center" wrapText="1"/>
    </xf>
    <xf numFmtId="0" fontId="37" fillId="3" borderId="14" xfId="0" applyFont="1" applyFill="1" applyBorder="1" applyAlignment="1">
      <alignment horizontal="left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vertical="center" wrapText="1"/>
    </xf>
    <xf numFmtId="0" fontId="24" fillId="3" borderId="20" xfId="0" applyFont="1" applyFill="1" applyBorder="1" applyAlignment="1">
      <alignment vertical="center" wrapText="1"/>
    </xf>
    <xf numFmtId="0" fontId="35" fillId="3" borderId="20" xfId="0" applyFont="1" applyFill="1" applyBorder="1" applyAlignment="1">
      <alignment horizontal="left" vertical="center" wrapText="1"/>
    </xf>
    <xf numFmtId="0" fontId="38" fillId="3" borderId="20" xfId="0" applyFont="1" applyFill="1" applyBorder="1" applyAlignment="1">
      <alignment horizontal="left" vertical="center" wrapText="1"/>
    </xf>
    <xf numFmtId="0" fontId="14" fillId="7" borderId="24" xfId="0" applyFont="1" applyFill="1" applyBorder="1" applyAlignment="1">
      <alignment horizontal="center"/>
    </xf>
    <xf numFmtId="0" fontId="14" fillId="7" borderId="8" xfId="0" applyFont="1" applyFill="1" applyBorder="1" applyAlignment="1">
      <alignment horizontal="center"/>
    </xf>
    <xf numFmtId="0" fontId="14" fillId="7" borderId="0" xfId="0" applyFont="1" applyFill="1" applyAlignment="1">
      <alignment horizontal="center"/>
    </xf>
    <xf numFmtId="0" fontId="14" fillId="7" borderId="31" xfId="0" applyFont="1" applyFill="1" applyBorder="1" applyAlignment="1">
      <alignment horizontal="center"/>
    </xf>
    <xf numFmtId="0" fontId="14" fillId="7" borderId="25" xfId="0" applyFont="1" applyFill="1" applyBorder="1" applyAlignment="1">
      <alignment horizontal="center"/>
    </xf>
    <xf numFmtId="0" fontId="39" fillId="3" borderId="0" xfId="0" applyFont="1" applyFill="1" applyAlignment="1">
      <alignment horizontal="left" vertical="center"/>
    </xf>
    <xf numFmtId="0" fontId="40" fillId="3" borderId="14" xfId="0" applyFont="1" applyFill="1" applyBorder="1" applyAlignment="1">
      <alignment horizontal="left" vertical="center" wrapText="1"/>
    </xf>
    <xf numFmtId="0" fontId="12" fillId="5" borderId="34" xfId="0" applyFont="1" applyFill="1" applyBorder="1" applyAlignment="1">
      <alignment horizontal="center" wrapText="1"/>
    </xf>
    <xf numFmtId="0" fontId="14" fillId="10" borderId="5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6" fillId="3" borderId="13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left" vertical="center" wrapText="1"/>
    </xf>
    <xf numFmtId="0" fontId="25" fillId="3" borderId="13" xfId="0" applyFont="1" applyFill="1" applyBorder="1" applyAlignment="1">
      <alignment horizontal="left" vertical="center" wrapText="1"/>
    </xf>
    <xf numFmtId="0" fontId="41" fillId="3" borderId="13" xfId="0" applyFont="1" applyFill="1" applyBorder="1" applyAlignment="1">
      <alignment horizontal="left" vertical="center" wrapText="1"/>
    </xf>
    <xf numFmtId="166" fontId="20" fillId="5" borderId="34" xfId="0" applyNumberFormat="1" applyFont="1" applyFill="1" applyBorder="1" applyAlignment="1">
      <alignment wrapText="1"/>
    </xf>
    <xf numFmtId="167" fontId="21" fillId="5" borderId="13" xfId="0" applyNumberFormat="1" applyFont="1" applyFill="1" applyBorder="1" applyAlignment="1">
      <alignment horizontal="left" vertical="center" wrapText="1"/>
    </xf>
    <xf numFmtId="167" fontId="22" fillId="0" borderId="13" xfId="0" applyNumberFormat="1" applyFont="1" applyBorder="1" applyAlignment="1">
      <alignment horizontal="left" vertical="center" wrapText="1"/>
    </xf>
    <xf numFmtId="167" fontId="22" fillId="0" borderId="15" xfId="0" applyNumberFormat="1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left" vertical="center" wrapText="1"/>
    </xf>
    <xf numFmtId="0" fontId="42" fillId="3" borderId="10" xfId="0" applyFont="1" applyFill="1" applyBorder="1" applyAlignment="1">
      <alignment horizontal="left" vertical="center" wrapText="1"/>
    </xf>
    <xf numFmtId="167" fontId="22" fillId="0" borderId="17" xfId="0" applyNumberFormat="1" applyFont="1" applyBorder="1" applyAlignment="1">
      <alignment horizontal="left" vertical="center" wrapText="1"/>
    </xf>
    <xf numFmtId="0" fontId="43" fillId="3" borderId="20" xfId="0" applyFont="1" applyFill="1" applyBorder="1" applyAlignment="1">
      <alignment horizontal="left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44" fillId="3" borderId="26" xfId="0" applyFont="1" applyFill="1" applyBorder="1" applyAlignment="1">
      <alignment horizontal="left" vertical="center" wrapText="1"/>
    </xf>
    <xf numFmtId="0" fontId="30" fillId="3" borderId="5" xfId="0" applyFont="1" applyFill="1" applyBorder="1" applyAlignment="1">
      <alignment horizontal="left" vertical="center" wrapText="1"/>
    </xf>
    <xf numFmtId="0" fontId="45" fillId="3" borderId="5" xfId="0" applyFont="1" applyFill="1" applyBorder="1" applyAlignment="1">
      <alignment horizontal="left" vertical="center" wrapText="1"/>
    </xf>
    <xf numFmtId="0" fontId="30" fillId="3" borderId="14" xfId="0" applyFont="1" applyFill="1" applyBorder="1" applyAlignment="1">
      <alignment horizontal="left" vertical="center" wrapText="1"/>
    </xf>
    <xf numFmtId="0" fontId="46" fillId="3" borderId="14" xfId="0" applyFont="1" applyFill="1" applyBorder="1" applyAlignment="1">
      <alignment horizontal="left" vertical="center" wrapText="1"/>
    </xf>
    <xf numFmtId="0" fontId="14" fillId="13" borderId="20" xfId="0" applyFont="1" applyFill="1" applyBorder="1" applyAlignment="1">
      <alignment horizontal="center" vertical="center" wrapText="1"/>
    </xf>
    <xf numFmtId="0" fontId="30" fillId="3" borderId="20" xfId="0" applyFont="1" applyFill="1" applyBorder="1" applyAlignment="1">
      <alignment horizontal="left" vertical="center" wrapText="1"/>
    </xf>
    <xf numFmtId="0" fontId="47" fillId="3" borderId="20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" fillId="2" borderId="5" xfId="0" applyFont="1" applyFill="1" applyBorder="1"/>
    <xf numFmtId="0" fontId="1" fillId="2" borderId="14" xfId="0" applyFont="1" applyFill="1" applyBorder="1"/>
    <xf numFmtId="0" fontId="1" fillId="2" borderId="20" xfId="0" applyFont="1" applyFill="1" applyBorder="1"/>
    <xf numFmtId="0" fontId="48" fillId="0" borderId="0" xfId="0" applyFont="1"/>
    <xf numFmtId="0" fontId="1" fillId="3" borderId="14" xfId="0" applyFont="1" applyFill="1" applyBorder="1" applyAlignment="1">
      <alignment vertical="center" wrapText="1"/>
    </xf>
    <xf numFmtId="166" fontId="20" fillId="5" borderId="14" xfId="0" applyNumberFormat="1" applyFont="1" applyFill="1" applyBorder="1" applyAlignment="1">
      <alignment vertical="center" wrapText="1"/>
    </xf>
    <xf numFmtId="167" fontId="49" fillId="0" borderId="14" xfId="0" applyNumberFormat="1" applyFont="1" applyBorder="1" applyAlignment="1">
      <alignment vertical="center" wrapText="1"/>
    </xf>
    <xf numFmtId="167" fontId="49" fillId="0" borderId="11" xfId="0" applyNumberFormat="1" applyFont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left" vertical="center" wrapText="1"/>
    </xf>
    <xf numFmtId="0" fontId="16" fillId="0" borderId="0" xfId="0" applyFont="1"/>
    <xf numFmtId="166" fontId="21" fillId="5" borderId="5" xfId="0" applyNumberFormat="1" applyFont="1" applyFill="1" applyBorder="1" applyAlignment="1">
      <alignment horizontal="left" vertical="center" wrapText="1"/>
    </xf>
    <xf numFmtId="0" fontId="15" fillId="3" borderId="23" xfId="0" applyFont="1" applyFill="1" applyBorder="1" applyAlignment="1">
      <alignment horizontal="left" vertical="center" wrapText="1"/>
    </xf>
    <xf numFmtId="0" fontId="14" fillId="8" borderId="14" xfId="0" applyFont="1" applyFill="1" applyBorder="1" applyAlignment="1">
      <alignment horizontal="center" vertical="center"/>
    </xf>
    <xf numFmtId="0" fontId="14" fillId="10" borderId="20" xfId="0" applyFont="1" applyFill="1" applyBorder="1" applyAlignment="1">
      <alignment horizontal="center" vertical="center" wrapText="1"/>
    </xf>
    <xf numFmtId="167" fontId="49" fillId="0" borderId="22" xfId="0" applyNumberFormat="1" applyFont="1" applyBorder="1" applyAlignment="1">
      <alignment horizontal="center" vertical="center" wrapText="1"/>
    </xf>
    <xf numFmtId="167" fontId="49" fillId="0" borderId="6" xfId="0" applyNumberFormat="1" applyFont="1" applyBorder="1" applyAlignment="1">
      <alignment horizontal="center" vertical="center" wrapText="1"/>
    </xf>
    <xf numFmtId="0" fontId="50" fillId="3" borderId="26" xfId="0" applyFont="1" applyFill="1" applyBorder="1" applyAlignment="1">
      <alignment horizontal="left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11" fillId="6" borderId="15" xfId="0" applyFont="1" applyFill="1" applyBorder="1" applyAlignment="1">
      <alignment horizontal="center" vertical="center" wrapText="1"/>
    </xf>
    <xf numFmtId="0" fontId="3" fillId="0" borderId="17" xfId="0" applyFont="1" applyBorder="1"/>
    <xf numFmtId="0" fontId="14" fillId="7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18" xfId="0" applyFont="1" applyBorder="1"/>
    <xf numFmtId="0" fontId="2" fillId="2" borderId="1" xfId="0" applyFont="1" applyFill="1" applyBorder="1" applyAlignment="1">
      <alignment wrapText="1"/>
    </xf>
    <xf numFmtId="0" fontId="3" fillId="0" borderId="3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4" fillId="2" borderId="4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4" fillId="7" borderId="23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3" fillId="0" borderId="25" xfId="0" applyFont="1" applyBorder="1"/>
    <xf numFmtId="0" fontId="27" fillId="2" borderId="1" xfId="0" applyFont="1" applyFill="1" applyBorder="1" applyAlignment="1">
      <alignment horizontal="left" vertical="center" wrapText="1"/>
    </xf>
    <xf numFmtId="0" fontId="14" fillId="7" borderId="27" xfId="0" applyFont="1" applyFill="1" applyBorder="1" applyAlignment="1">
      <alignment horizontal="center"/>
    </xf>
    <xf numFmtId="0" fontId="3" fillId="0" borderId="28" xfId="0" applyFont="1" applyBorder="1"/>
    <xf numFmtId="0" fontId="3" fillId="0" borderId="29" xfId="0" applyFont="1" applyBorder="1"/>
    <xf numFmtId="167" fontId="14" fillId="7" borderId="30" xfId="0" applyNumberFormat="1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2" xfId="0" applyFont="1" applyBorder="1"/>
    <xf numFmtId="0" fontId="14" fillId="7" borderId="23" xfId="0" applyFont="1" applyFill="1" applyBorder="1" applyAlignment="1">
      <alignment horizontal="center"/>
    </xf>
    <xf numFmtId="0" fontId="14" fillId="7" borderId="30" xfId="0" applyFont="1" applyFill="1" applyBorder="1" applyAlignment="1">
      <alignment horizontal="center"/>
    </xf>
    <xf numFmtId="0" fontId="14" fillId="7" borderId="35" xfId="0" applyFont="1" applyFill="1" applyBorder="1" applyAlignment="1">
      <alignment horizontal="center"/>
    </xf>
    <xf numFmtId="0" fontId="3" fillId="0" borderId="36" xfId="0" applyFont="1" applyBorder="1"/>
    <xf numFmtId="0" fontId="3" fillId="0" borderId="37" xfId="0" applyFont="1" applyBorder="1"/>
    <xf numFmtId="0" fontId="14" fillId="7" borderId="38" xfId="0" applyFont="1" applyFill="1" applyBorder="1" applyAlignment="1">
      <alignment horizontal="center"/>
    </xf>
    <xf numFmtId="0" fontId="0" fillId="0" borderId="0" xfId="0"/>
    <xf numFmtId="0" fontId="3" fillId="0" borderId="39" xfId="0" applyFont="1" applyBorder="1"/>
    <xf numFmtId="0" fontId="2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13" Type="http://schemas.openxmlformats.org/officeDocument/2006/relationships/image" Target="../media/image22.png"/><Relationship Id="rId3" Type="http://schemas.openxmlformats.org/officeDocument/2006/relationships/image" Target="../media/image6.png"/><Relationship Id="rId7" Type="http://schemas.openxmlformats.org/officeDocument/2006/relationships/image" Target="../media/image5.png"/><Relationship Id="rId12" Type="http://schemas.openxmlformats.org/officeDocument/2006/relationships/image" Target="../media/image21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6.png"/><Relationship Id="rId11" Type="http://schemas.openxmlformats.org/officeDocument/2006/relationships/image" Target="../media/image20.png"/><Relationship Id="rId5" Type="http://schemas.openxmlformats.org/officeDocument/2006/relationships/image" Target="../media/image15.png"/><Relationship Id="rId10" Type="http://schemas.openxmlformats.org/officeDocument/2006/relationships/image" Target="../media/image19.png"/><Relationship Id="rId4" Type="http://schemas.openxmlformats.org/officeDocument/2006/relationships/image" Target="../media/image14.png"/><Relationship Id="rId9" Type="http://schemas.openxmlformats.org/officeDocument/2006/relationships/image" Target="../media/image18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jpg"/><Relationship Id="rId4" Type="http://schemas.openxmlformats.org/officeDocument/2006/relationships/image" Target="../media/image26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8.png"/><Relationship Id="rId1" Type="http://schemas.openxmlformats.org/officeDocument/2006/relationships/image" Target="../media/image27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4.png"/><Relationship Id="rId7" Type="http://schemas.openxmlformats.org/officeDocument/2006/relationships/image" Target="../media/image16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9.png"/><Relationship Id="rId5" Type="http://schemas.openxmlformats.org/officeDocument/2006/relationships/image" Target="../media/image21.png"/><Relationship Id="rId4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png"/><Relationship Id="rId2" Type="http://schemas.openxmlformats.org/officeDocument/2006/relationships/image" Target="../media/image30.png"/><Relationship Id="rId1" Type="http://schemas.openxmlformats.org/officeDocument/2006/relationships/image" Target="../media/image29.png"/><Relationship Id="rId4" Type="http://schemas.openxmlformats.org/officeDocument/2006/relationships/image" Target="../media/image3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image" Target="../media/image34.png"/><Relationship Id="rId1" Type="http://schemas.openxmlformats.org/officeDocument/2006/relationships/image" Target="../media/image33.png"/><Relationship Id="rId5" Type="http://schemas.openxmlformats.org/officeDocument/2006/relationships/image" Target="../media/image37.png"/><Relationship Id="rId4" Type="http://schemas.openxmlformats.org/officeDocument/2006/relationships/image" Target="../media/image3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png"/><Relationship Id="rId2" Type="http://schemas.openxmlformats.org/officeDocument/2006/relationships/image" Target="../media/image40.png"/><Relationship Id="rId1" Type="http://schemas.openxmlformats.org/officeDocument/2006/relationships/image" Target="../media/image39.png"/><Relationship Id="rId5" Type="http://schemas.openxmlformats.org/officeDocument/2006/relationships/image" Target="../media/image43.png"/><Relationship Id="rId4" Type="http://schemas.openxmlformats.org/officeDocument/2006/relationships/image" Target="../media/image4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png"/><Relationship Id="rId2" Type="http://schemas.openxmlformats.org/officeDocument/2006/relationships/image" Target="../media/image46.png"/><Relationship Id="rId1" Type="http://schemas.openxmlformats.org/officeDocument/2006/relationships/image" Target="../media/image45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png"/><Relationship Id="rId1" Type="http://schemas.openxmlformats.org/officeDocument/2006/relationships/image" Target="../media/image45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png"/><Relationship Id="rId2" Type="http://schemas.openxmlformats.org/officeDocument/2006/relationships/image" Target="../media/image47.png"/><Relationship Id="rId1" Type="http://schemas.openxmlformats.org/officeDocument/2006/relationships/image" Target="../media/image46.png"/><Relationship Id="rId4" Type="http://schemas.openxmlformats.org/officeDocument/2006/relationships/image" Target="../media/image50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8.png"/><Relationship Id="rId13" Type="http://schemas.openxmlformats.org/officeDocument/2006/relationships/image" Target="../media/image63.jpg"/><Relationship Id="rId3" Type="http://schemas.openxmlformats.org/officeDocument/2006/relationships/image" Target="../media/image53.png"/><Relationship Id="rId7" Type="http://schemas.openxmlformats.org/officeDocument/2006/relationships/image" Target="../media/image57.png"/><Relationship Id="rId12" Type="http://schemas.openxmlformats.org/officeDocument/2006/relationships/image" Target="../media/image62.png"/><Relationship Id="rId2" Type="http://schemas.openxmlformats.org/officeDocument/2006/relationships/image" Target="../media/image52.jpg"/><Relationship Id="rId1" Type="http://schemas.openxmlformats.org/officeDocument/2006/relationships/image" Target="../media/image51.png"/><Relationship Id="rId6" Type="http://schemas.openxmlformats.org/officeDocument/2006/relationships/image" Target="../media/image56.png"/><Relationship Id="rId11" Type="http://schemas.openxmlformats.org/officeDocument/2006/relationships/image" Target="../media/image61.png"/><Relationship Id="rId5" Type="http://schemas.openxmlformats.org/officeDocument/2006/relationships/image" Target="../media/image55.png"/><Relationship Id="rId10" Type="http://schemas.openxmlformats.org/officeDocument/2006/relationships/image" Target="../media/image60.png"/><Relationship Id="rId4" Type="http://schemas.openxmlformats.org/officeDocument/2006/relationships/image" Target="../media/image54.png"/><Relationship Id="rId9" Type="http://schemas.openxmlformats.org/officeDocument/2006/relationships/image" Target="../media/image59.png"/><Relationship Id="rId14" Type="http://schemas.openxmlformats.org/officeDocument/2006/relationships/image" Target="../media/image6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2.png"/><Relationship Id="rId13" Type="http://schemas.openxmlformats.org/officeDocument/2006/relationships/image" Target="../media/image77.png"/><Relationship Id="rId18" Type="http://schemas.openxmlformats.org/officeDocument/2006/relationships/image" Target="../media/image82.png"/><Relationship Id="rId26" Type="http://schemas.openxmlformats.org/officeDocument/2006/relationships/image" Target="../media/image90.png"/><Relationship Id="rId3" Type="http://schemas.openxmlformats.org/officeDocument/2006/relationships/image" Target="../media/image67.png"/><Relationship Id="rId21" Type="http://schemas.openxmlformats.org/officeDocument/2006/relationships/image" Target="../media/image85.png"/><Relationship Id="rId7" Type="http://schemas.openxmlformats.org/officeDocument/2006/relationships/image" Target="../media/image71.png"/><Relationship Id="rId12" Type="http://schemas.openxmlformats.org/officeDocument/2006/relationships/image" Target="../media/image76.png"/><Relationship Id="rId17" Type="http://schemas.openxmlformats.org/officeDocument/2006/relationships/image" Target="../media/image81.png"/><Relationship Id="rId25" Type="http://schemas.openxmlformats.org/officeDocument/2006/relationships/image" Target="../media/image89.png"/><Relationship Id="rId2" Type="http://schemas.openxmlformats.org/officeDocument/2006/relationships/image" Target="../media/image66.png"/><Relationship Id="rId16" Type="http://schemas.openxmlformats.org/officeDocument/2006/relationships/image" Target="../media/image80.png"/><Relationship Id="rId20" Type="http://schemas.openxmlformats.org/officeDocument/2006/relationships/image" Target="../media/image84.png"/><Relationship Id="rId1" Type="http://schemas.openxmlformats.org/officeDocument/2006/relationships/image" Target="../media/image65.jpg"/><Relationship Id="rId6" Type="http://schemas.openxmlformats.org/officeDocument/2006/relationships/image" Target="../media/image70.png"/><Relationship Id="rId11" Type="http://schemas.openxmlformats.org/officeDocument/2006/relationships/image" Target="../media/image75.png"/><Relationship Id="rId24" Type="http://schemas.openxmlformats.org/officeDocument/2006/relationships/image" Target="../media/image88.png"/><Relationship Id="rId5" Type="http://schemas.openxmlformats.org/officeDocument/2006/relationships/image" Target="../media/image69.png"/><Relationship Id="rId15" Type="http://schemas.openxmlformats.org/officeDocument/2006/relationships/image" Target="../media/image79.png"/><Relationship Id="rId23" Type="http://schemas.openxmlformats.org/officeDocument/2006/relationships/image" Target="../media/image87.png"/><Relationship Id="rId10" Type="http://schemas.openxmlformats.org/officeDocument/2006/relationships/image" Target="../media/image74.png"/><Relationship Id="rId19" Type="http://schemas.openxmlformats.org/officeDocument/2006/relationships/image" Target="../media/image83.png"/><Relationship Id="rId4" Type="http://schemas.openxmlformats.org/officeDocument/2006/relationships/image" Target="../media/image68.png"/><Relationship Id="rId9" Type="http://schemas.openxmlformats.org/officeDocument/2006/relationships/image" Target="../media/image73.png"/><Relationship Id="rId14" Type="http://schemas.openxmlformats.org/officeDocument/2006/relationships/image" Target="../media/image78.jpg"/><Relationship Id="rId22" Type="http://schemas.openxmlformats.org/officeDocument/2006/relationships/image" Target="../media/image8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238125</xdr:colOff>
      <xdr:row>6</xdr:row>
      <xdr:rowOff>495300</xdr:rowOff>
    </xdr:from>
    <xdr:ext cx="1123950" cy="1562100"/>
    <xdr:pic>
      <xdr:nvPicPr>
        <xdr:cNvPr id="2" name="image1.png" title="Изображение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5</xdr:row>
      <xdr:rowOff>371475</xdr:rowOff>
    </xdr:from>
    <xdr:ext cx="1476375" cy="1390650"/>
    <xdr:pic>
      <xdr:nvPicPr>
        <xdr:cNvPr id="3" name="image7.png" title="Изображение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1381125" cy="2438400"/>
    <xdr:pic>
      <xdr:nvPicPr>
        <xdr:cNvPr id="2" name="image5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143000" cy="3086100"/>
    <xdr:pic>
      <xdr:nvPicPr>
        <xdr:cNvPr id="3" name="image15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1209675" cy="12096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209675" cy="12096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209675" cy="12096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209675" cy="1209675"/>
    <xdr:pic>
      <xdr:nvPicPr>
        <xdr:cNvPr id="5" name="image3.pn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209675" cy="1209675"/>
    <xdr:pic>
      <xdr:nvPicPr>
        <xdr:cNvPr id="6" name="image12.png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209675" cy="1209675"/>
    <xdr:pic>
      <xdr:nvPicPr>
        <xdr:cNvPr id="7" name="image4.png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209675" cy="1209675"/>
    <xdr:pic>
      <xdr:nvPicPr>
        <xdr:cNvPr id="8" name="image4.pn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209675" cy="1209675"/>
    <xdr:pic>
      <xdr:nvPicPr>
        <xdr:cNvPr id="9" name="image4.png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209675" cy="1209675"/>
    <xdr:pic>
      <xdr:nvPicPr>
        <xdr:cNvPr id="10" name="image9.png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209675" cy="1209675"/>
    <xdr:pic>
      <xdr:nvPicPr>
        <xdr:cNvPr id="11" name="image9.png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200025" cy="200025"/>
    <xdr:pic>
      <xdr:nvPicPr>
        <xdr:cNvPr id="12" name="image2.png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200025" cy="200025"/>
    <xdr:pic>
      <xdr:nvPicPr>
        <xdr:cNvPr id="13" name="image2.png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18</xdr:row>
      <xdr:rowOff>0</xdr:rowOff>
    </xdr:from>
    <xdr:ext cx="190500" cy="200025"/>
    <xdr:pic>
      <xdr:nvPicPr>
        <xdr:cNvPr id="14" name="image3.png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0</xdr:rowOff>
    </xdr:from>
    <xdr:ext cx="190500" cy="200025"/>
    <xdr:pic>
      <xdr:nvPicPr>
        <xdr:cNvPr id="15" name="image3.png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190500" cy="200025"/>
    <xdr:pic>
      <xdr:nvPicPr>
        <xdr:cNvPr id="16" name="image3.png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</xdr:row>
      <xdr:rowOff>0</xdr:rowOff>
    </xdr:from>
    <xdr:ext cx="1209675" cy="1209675"/>
    <xdr:pic>
      <xdr:nvPicPr>
        <xdr:cNvPr id="17" name="image12.png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22</xdr:row>
      <xdr:rowOff>0</xdr:rowOff>
    </xdr:from>
    <xdr:ext cx="200025" cy="200025"/>
    <xdr:pic>
      <xdr:nvPicPr>
        <xdr:cNvPr id="18" name="image4.png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200025" cy="200025"/>
    <xdr:pic>
      <xdr:nvPicPr>
        <xdr:cNvPr id="19" name="image4.png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</xdr:row>
      <xdr:rowOff>0</xdr:rowOff>
    </xdr:from>
    <xdr:ext cx="200025" cy="200025"/>
    <xdr:pic>
      <xdr:nvPicPr>
        <xdr:cNvPr id="20" name="image4.png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200025" cy="200025"/>
    <xdr:pic>
      <xdr:nvPicPr>
        <xdr:cNvPr id="21" name="image9.png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26</xdr:row>
      <xdr:rowOff>0</xdr:rowOff>
    </xdr:from>
    <xdr:ext cx="200025" cy="200025"/>
    <xdr:pic>
      <xdr:nvPicPr>
        <xdr:cNvPr id="22" name="image9.png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28</xdr:row>
      <xdr:rowOff>0</xdr:rowOff>
    </xdr:from>
    <xdr:ext cx="1209675" cy="1209675"/>
    <xdr:pic>
      <xdr:nvPicPr>
        <xdr:cNvPr id="23" name="image2.png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1209675" cy="1209675"/>
    <xdr:pic>
      <xdr:nvPicPr>
        <xdr:cNvPr id="24" name="image2.png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30</xdr:row>
      <xdr:rowOff>0</xdr:rowOff>
    </xdr:from>
    <xdr:ext cx="1209675" cy="1209675"/>
    <xdr:pic>
      <xdr:nvPicPr>
        <xdr:cNvPr id="25" name="image3.png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31</xdr:row>
      <xdr:rowOff>0</xdr:rowOff>
    </xdr:from>
    <xdr:ext cx="1209675" cy="1209675"/>
    <xdr:pic>
      <xdr:nvPicPr>
        <xdr:cNvPr id="26" name="image3.png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32</xdr:row>
      <xdr:rowOff>0</xdr:rowOff>
    </xdr:from>
    <xdr:ext cx="1209675" cy="1209675"/>
    <xdr:pic>
      <xdr:nvPicPr>
        <xdr:cNvPr id="27" name="image12.png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33</xdr:row>
      <xdr:rowOff>0</xdr:rowOff>
    </xdr:from>
    <xdr:ext cx="1209675" cy="1209675"/>
    <xdr:pic>
      <xdr:nvPicPr>
        <xdr:cNvPr id="28" name="image4.png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34</xdr:row>
      <xdr:rowOff>0</xdr:rowOff>
    </xdr:from>
    <xdr:ext cx="1209675" cy="1209675"/>
    <xdr:pic>
      <xdr:nvPicPr>
        <xdr:cNvPr id="29" name="image4.png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314325" cy="200025"/>
    <xdr:pic>
      <xdr:nvPicPr>
        <xdr:cNvPr id="2" name="image19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90500" cy="200025"/>
    <xdr:pic>
      <xdr:nvPicPr>
        <xdr:cNvPr id="3" name="image23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314325" cy="200025"/>
    <xdr:pic>
      <xdr:nvPicPr>
        <xdr:cNvPr id="4" name="image19.pn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90500" cy="200025"/>
    <xdr:pic>
      <xdr:nvPicPr>
        <xdr:cNvPr id="5" name="image23.pn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390650" cy="857250"/>
    <xdr:pic>
      <xdr:nvPicPr>
        <xdr:cNvPr id="6" name="image19.pn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390650" cy="1400175"/>
    <xdr:pic>
      <xdr:nvPicPr>
        <xdr:cNvPr id="7" name="image23.pn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314325" cy="200025"/>
    <xdr:pic>
      <xdr:nvPicPr>
        <xdr:cNvPr id="8" name="image19.pn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90500" cy="200025"/>
    <xdr:pic>
      <xdr:nvPicPr>
        <xdr:cNvPr id="9" name="image23.pn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200025" cy="200025"/>
    <xdr:pic>
      <xdr:nvPicPr>
        <xdr:cNvPr id="2" name="image16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200025" cy="200025"/>
    <xdr:pic>
      <xdr:nvPicPr>
        <xdr:cNvPr id="3" name="image22.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390650" cy="1390650"/>
    <xdr:pic>
      <xdr:nvPicPr>
        <xdr:cNvPr id="4" name="image6.pn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390650" cy="1390650"/>
    <xdr:pic>
      <xdr:nvPicPr>
        <xdr:cNvPr id="5" name="image11.pn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200025" cy="200025"/>
    <xdr:pic>
      <xdr:nvPicPr>
        <xdr:cNvPr id="6" name="image10.png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200025" cy="200025"/>
    <xdr:pic>
      <xdr:nvPicPr>
        <xdr:cNvPr id="7" name="image18.pn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390650" cy="1390650"/>
    <xdr:pic>
      <xdr:nvPicPr>
        <xdr:cNvPr id="8" name="image16.png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390650" cy="1390650"/>
    <xdr:pic>
      <xdr:nvPicPr>
        <xdr:cNvPr id="9" name="image22.png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390650" cy="1390650"/>
    <xdr:pic>
      <xdr:nvPicPr>
        <xdr:cNvPr id="10" name="image8.png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390650" cy="1390650"/>
    <xdr:pic>
      <xdr:nvPicPr>
        <xdr:cNvPr id="11" name="image6.png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390650" cy="1390650"/>
    <xdr:pic>
      <xdr:nvPicPr>
        <xdr:cNvPr id="12" name="image8.png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200025" cy="200025"/>
    <xdr:pic>
      <xdr:nvPicPr>
        <xdr:cNvPr id="13" name="image8.png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18</xdr:row>
      <xdr:rowOff>0</xdr:rowOff>
    </xdr:from>
    <xdr:ext cx="190500" cy="200025"/>
    <xdr:pic>
      <xdr:nvPicPr>
        <xdr:cNvPr id="14" name="image6.png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0</xdr:rowOff>
    </xdr:from>
    <xdr:ext cx="190500" cy="200025"/>
    <xdr:pic>
      <xdr:nvPicPr>
        <xdr:cNvPr id="15" name="image6.png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171450" cy="200025"/>
    <xdr:pic>
      <xdr:nvPicPr>
        <xdr:cNvPr id="16" name="image17.png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</xdr:row>
      <xdr:rowOff>0</xdr:rowOff>
    </xdr:from>
    <xdr:ext cx="200025" cy="200025"/>
    <xdr:pic>
      <xdr:nvPicPr>
        <xdr:cNvPr id="17" name="image28.png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22</xdr:row>
      <xdr:rowOff>0</xdr:rowOff>
    </xdr:from>
    <xdr:ext cx="200025" cy="200025"/>
    <xdr:pic>
      <xdr:nvPicPr>
        <xdr:cNvPr id="18" name="image18.png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200025" cy="200025"/>
    <xdr:pic>
      <xdr:nvPicPr>
        <xdr:cNvPr id="19" name="image11.png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</xdr:row>
      <xdr:rowOff>0</xdr:rowOff>
    </xdr:from>
    <xdr:ext cx="1390650" cy="1390650"/>
    <xdr:pic>
      <xdr:nvPicPr>
        <xdr:cNvPr id="20" name="image11.png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1390650" cy="1390650"/>
    <xdr:pic>
      <xdr:nvPicPr>
        <xdr:cNvPr id="21" name="image31.png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26</xdr:row>
      <xdr:rowOff>0</xdr:rowOff>
    </xdr:from>
    <xdr:ext cx="1390650" cy="1390650"/>
    <xdr:pic>
      <xdr:nvPicPr>
        <xdr:cNvPr id="22" name="image14.png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27</xdr:row>
      <xdr:rowOff>0</xdr:rowOff>
    </xdr:from>
    <xdr:ext cx="1390650" cy="1390650"/>
    <xdr:pic>
      <xdr:nvPicPr>
        <xdr:cNvPr id="23" name="image14.png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28</xdr:row>
      <xdr:rowOff>0</xdr:rowOff>
    </xdr:from>
    <xdr:ext cx="200025" cy="200025"/>
    <xdr:pic>
      <xdr:nvPicPr>
        <xdr:cNvPr id="24" name="image27.png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200025" cy="200025"/>
    <xdr:pic>
      <xdr:nvPicPr>
        <xdr:cNvPr id="25" name="image27.png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30</xdr:row>
      <xdr:rowOff>0</xdr:rowOff>
    </xdr:from>
    <xdr:ext cx="1390650" cy="1390650"/>
    <xdr:pic>
      <xdr:nvPicPr>
        <xdr:cNvPr id="26" name="image18.png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32</xdr:row>
      <xdr:rowOff>0</xdr:rowOff>
    </xdr:from>
    <xdr:ext cx="1390650" cy="1390650"/>
    <xdr:pic>
      <xdr:nvPicPr>
        <xdr:cNvPr id="27" name="image8.png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33</xdr:row>
      <xdr:rowOff>0</xdr:rowOff>
    </xdr:from>
    <xdr:ext cx="1390650" cy="1390650"/>
    <xdr:pic>
      <xdr:nvPicPr>
        <xdr:cNvPr id="28" name="image6.png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34</xdr:row>
      <xdr:rowOff>0</xdr:rowOff>
    </xdr:from>
    <xdr:ext cx="1390650" cy="1390650"/>
    <xdr:pic>
      <xdr:nvPicPr>
        <xdr:cNvPr id="29" name="image13.png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35</xdr:row>
      <xdr:rowOff>0</xdr:rowOff>
    </xdr:from>
    <xdr:ext cx="1390650" cy="1390650"/>
    <xdr:pic>
      <xdr:nvPicPr>
        <xdr:cNvPr id="30" name="image14.png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36</xdr:row>
      <xdr:rowOff>0</xdr:rowOff>
    </xdr:from>
    <xdr:ext cx="1390650" cy="1390650"/>
    <xdr:pic>
      <xdr:nvPicPr>
        <xdr:cNvPr id="31" name="image27.png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200025" cy="200025"/>
    <xdr:pic>
      <xdr:nvPicPr>
        <xdr:cNvPr id="2" name="image39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200025" cy="200025"/>
    <xdr:pic>
      <xdr:nvPicPr>
        <xdr:cNvPr id="3" name="image32.pn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552575" cy="1543050"/>
    <xdr:pic>
      <xdr:nvPicPr>
        <xdr:cNvPr id="4" name="image39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200025" cy="200025"/>
    <xdr:pic>
      <xdr:nvPicPr>
        <xdr:cNvPr id="5" name="image32.pn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552575" cy="1552575"/>
    <xdr:pic>
      <xdr:nvPicPr>
        <xdr:cNvPr id="6" name="image20.pn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552575" cy="1543050"/>
    <xdr:pic>
      <xdr:nvPicPr>
        <xdr:cNvPr id="7" name="image39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552575" cy="1552575"/>
    <xdr:pic>
      <xdr:nvPicPr>
        <xdr:cNvPr id="8" name="image32.pn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200025" cy="200025"/>
    <xdr:pic>
      <xdr:nvPicPr>
        <xdr:cNvPr id="9" name="image36.pn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1552575" cy="1552575"/>
    <xdr:pic>
      <xdr:nvPicPr>
        <xdr:cNvPr id="2" name="image35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552575" cy="1552575"/>
    <xdr:pic>
      <xdr:nvPicPr>
        <xdr:cNvPr id="3" name="image34.pn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552575" cy="1552575"/>
    <xdr:pic>
      <xdr:nvPicPr>
        <xdr:cNvPr id="4" name="image38.pn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552575" cy="1552575"/>
    <xdr:pic>
      <xdr:nvPicPr>
        <xdr:cNvPr id="5" name="image35.pn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552575" cy="1552575"/>
    <xdr:pic>
      <xdr:nvPicPr>
        <xdr:cNvPr id="6" name="image34.pn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552575" cy="1552575"/>
    <xdr:pic>
      <xdr:nvPicPr>
        <xdr:cNvPr id="7" name="image38.png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1590675" cy="1590675"/>
    <xdr:pic>
      <xdr:nvPicPr>
        <xdr:cNvPr id="2" name="image2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590675" cy="1590675"/>
    <xdr:pic>
      <xdr:nvPicPr>
        <xdr:cNvPr id="3" name="image25.pn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590675" cy="1590675"/>
    <xdr:pic>
      <xdr:nvPicPr>
        <xdr:cNvPr id="4" name="image24.pn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590675" cy="1590675"/>
    <xdr:pic>
      <xdr:nvPicPr>
        <xdr:cNvPr id="5" name="image26.pn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590675" cy="1590675"/>
    <xdr:pic>
      <xdr:nvPicPr>
        <xdr:cNvPr id="6" name="image37.pn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590675" cy="1590675"/>
    <xdr:pic>
      <xdr:nvPicPr>
        <xdr:cNvPr id="7" name="image21.pn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590675" cy="1590675"/>
    <xdr:pic>
      <xdr:nvPicPr>
        <xdr:cNvPr id="8" name="image25.png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590675" cy="1590675"/>
    <xdr:pic>
      <xdr:nvPicPr>
        <xdr:cNvPr id="9" name="image24.png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590675" cy="1590675"/>
    <xdr:pic>
      <xdr:nvPicPr>
        <xdr:cNvPr id="10" name="image33.png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590675" cy="1590675"/>
    <xdr:pic>
      <xdr:nvPicPr>
        <xdr:cNvPr id="11" name="image26.png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590675" cy="1590675"/>
    <xdr:pic>
      <xdr:nvPicPr>
        <xdr:cNvPr id="12" name="image29.png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1590675" cy="1590675"/>
    <xdr:pic>
      <xdr:nvPicPr>
        <xdr:cNvPr id="13" name="image37.png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0</xdr:rowOff>
    </xdr:from>
    <xdr:ext cx="1590675" cy="1590675"/>
    <xdr:pic>
      <xdr:nvPicPr>
        <xdr:cNvPr id="14" name="image21.png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1590675" cy="1590675"/>
    <xdr:pic>
      <xdr:nvPicPr>
        <xdr:cNvPr id="15" name="image25.png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</xdr:row>
      <xdr:rowOff>0</xdr:rowOff>
    </xdr:from>
    <xdr:ext cx="1590675" cy="1590675"/>
    <xdr:pic>
      <xdr:nvPicPr>
        <xdr:cNvPr id="16" name="image30.png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22</xdr:row>
      <xdr:rowOff>0</xdr:rowOff>
    </xdr:from>
    <xdr:ext cx="1590675" cy="1590675"/>
    <xdr:pic>
      <xdr:nvPicPr>
        <xdr:cNvPr id="17" name="image24.png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1590675" cy="1590675"/>
    <xdr:pic>
      <xdr:nvPicPr>
        <xdr:cNvPr id="18" name="image33.png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</xdr:row>
      <xdr:rowOff>0</xdr:rowOff>
    </xdr:from>
    <xdr:ext cx="1590675" cy="1590675"/>
    <xdr:pic>
      <xdr:nvPicPr>
        <xdr:cNvPr id="19" name="image26.png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1590675" cy="1590675"/>
    <xdr:pic>
      <xdr:nvPicPr>
        <xdr:cNvPr id="20" name="image37.png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1552575" cy="1552575"/>
    <xdr:pic>
      <xdr:nvPicPr>
        <xdr:cNvPr id="2" name="image4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552575" cy="1552575"/>
    <xdr:pic>
      <xdr:nvPicPr>
        <xdr:cNvPr id="3" name="image40.pn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552575" cy="1552575"/>
    <xdr:pic>
      <xdr:nvPicPr>
        <xdr:cNvPr id="4" name="image47.pn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200025" cy="200025"/>
    <xdr:pic>
      <xdr:nvPicPr>
        <xdr:cNvPr id="5" name="image41.pn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552575" cy="1552575"/>
    <xdr:pic>
      <xdr:nvPicPr>
        <xdr:cNvPr id="6" name="image40.png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552575" cy="1552575"/>
    <xdr:pic>
      <xdr:nvPicPr>
        <xdr:cNvPr id="7" name="image44.png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1590675" cy="1590675"/>
    <xdr:pic>
      <xdr:nvPicPr>
        <xdr:cNvPr id="2" name="image52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590675" cy="1590675"/>
    <xdr:pic>
      <xdr:nvPicPr>
        <xdr:cNvPr id="3" name="image43.pn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590675" cy="1590675"/>
    <xdr:pic>
      <xdr:nvPicPr>
        <xdr:cNvPr id="4" name="image46.pn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590675" cy="1590675"/>
    <xdr:pic>
      <xdr:nvPicPr>
        <xdr:cNvPr id="5" name="image49.pn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590675" cy="1590675"/>
    <xdr:pic>
      <xdr:nvPicPr>
        <xdr:cNvPr id="6" name="image49.pn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590675" cy="1590675"/>
    <xdr:pic>
      <xdr:nvPicPr>
        <xdr:cNvPr id="7" name="image42.pn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1590675" cy="1590675"/>
    <xdr:pic>
      <xdr:nvPicPr>
        <xdr:cNvPr id="2" name="image45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590675" cy="1590675"/>
    <xdr:pic>
      <xdr:nvPicPr>
        <xdr:cNvPr id="3" name="image45.pn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590675" cy="1590675"/>
    <xdr:pic>
      <xdr:nvPicPr>
        <xdr:cNvPr id="4" name="image45.png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590675" cy="1590675"/>
    <xdr:pic>
      <xdr:nvPicPr>
        <xdr:cNvPr id="5" name="image45.png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590675" cy="1590675"/>
    <xdr:pic>
      <xdr:nvPicPr>
        <xdr:cNvPr id="6" name="image45.png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200025" cy="200025"/>
    <xdr:pic>
      <xdr:nvPicPr>
        <xdr:cNvPr id="7" name="image45.png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200025" cy="200025"/>
    <xdr:pic>
      <xdr:nvPicPr>
        <xdr:cNvPr id="8" name="image45.png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200025" cy="200025"/>
    <xdr:pic>
      <xdr:nvPicPr>
        <xdr:cNvPr id="9" name="image45.png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1590675" cy="1590675"/>
    <xdr:pic>
      <xdr:nvPicPr>
        <xdr:cNvPr id="2" name="image55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590675" cy="1590675"/>
    <xdr:pic>
      <xdr:nvPicPr>
        <xdr:cNvPr id="3" name="image48.pn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590675" cy="1590675"/>
    <xdr:pic>
      <xdr:nvPicPr>
        <xdr:cNvPr id="4" name="image53.pn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590675" cy="1590675"/>
    <xdr:pic>
      <xdr:nvPicPr>
        <xdr:cNvPr id="5" name="image53.pn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590675" cy="1590675"/>
    <xdr:pic>
      <xdr:nvPicPr>
        <xdr:cNvPr id="6" name="image53.pn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590675" cy="1590675"/>
    <xdr:pic>
      <xdr:nvPicPr>
        <xdr:cNvPr id="7" name="image50.pn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590675" cy="3200400"/>
    <xdr:pic>
      <xdr:nvPicPr>
        <xdr:cNvPr id="8" name="image57.png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1590675" cy="1590675"/>
    <xdr:pic>
      <xdr:nvPicPr>
        <xdr:cNvPr id="2" name="image58.pn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590675" cy="1590675"/>
    <xdr:pic>
      <xdr:nvPicPr>
        <xdr:cNvPr id="3" name="image58.png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590675" cy="1590675"/>
    <xdr:pic>
      <xdr:nvPicPr>
        <xdr:cNvPr id="4" name="image58.png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590675" cy="1590675"/>
    <xdr:pic>
      <xdr:nvPicPr>
        <xdr:cNvPr id="5" name="image58.png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1952625" cy="1295400"/>
    <xdr:pic>
      <xdr:nvPicPr>
        <xdr:cNvPr id="2" name="image51.pn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952625" cy="1295400"/>
    <xdr:pic>
      <xdr:nvPicPr>
        <xdr:cNvPr id="3" name="image51.png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943100" cy="1943100"/>
    <xdr:pic>
      <xdr:nvPicPr>
        <xdr:cNvPr id="4" name="image61.png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952625" cy="1295400"/>
    <xdr:pic>
      <xdr:nvPicPr>
        <xdr:cNvPr id="5" name="image51.png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952625" cy="1295400"/>
    <xdr:pic>
      <xdr:nvPicPr>
        <xdr:cNvPr id="6" name="image51.png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943100" cy="1943100"/>
    <xdr:pic>
      <xdr:nvPicPr>
        <xdr:cNvPr id="7" name="image61.png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943100" cy="1943100"/>
    <xdr:pic>
      <xdr:nvPicPr>
        <xdr:cNvPr id="8" name="image54.png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952625" cy="1295400"/>
    <xdr:pic>
      <xdr:nvPicPr>
        <xdr:cNvPr id="9" name="image51.png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952625" cy="1295400"/>
    <xdr:pic>
      <xdr:nvPicPr>
        <xdr:cNvPr id="10" name="image51.png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943100" cy="1943100"/>
    <xdr:pic>
      <xdr:nvPicPr>
        <xdr:cNvPr id="11" name="image61.png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943100" cy="1943100"/>
    <xdr:pic>
      <xdr:nvPicPr>
        <xdr:cNvPr id="12" name="image61.png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1781175" cy="466725"/>
    <xdr:pic>
      <xdr:nvPicPr>
        <xdr:cNvPr id="2" name="image94.pn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781175" cy="466725"/>
    <xdr:pic>
      <xdr:nvPicPr>
        <xdr:cNvPr id="3" name="image94.png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742950" cy="200025"/>
    <xdr:pic>
      <xdr:nvPicPr>
        <xdr:cNvPr id="4" name="image94.png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742950" cy="200025"/>
    <xdr:pic>
      <xdr:nvPicPr>
        <xdr:cNvPr id="5" name="image94.png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1781175" cy="1181100"/>
    <xdr:pic>
      <xdr:nvPicPr>
        <xdr:cNvPr id="2" name="image60.pn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781175" cy="1181100"/>
    <xdr:pic>
      <xdr:nvPicPr>
        <xdr:cNvPr id="3" name="image60.png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781175" cy="1181100"/>
    <xdr:pic>
      <xdr:nvPicPr>
        <xdr:cNvPr id="4" name="image60.png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781175" cy="1181100"/>
    <xdr:pic>
      <xdr:nvPicPr>
        <xdr:cNvPr id="5" name="image60.png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781175" cy="1181100"/>
    <xdr:pic>
      <xdr:nvPicPr>
        <xdr:cNvPr id="6" name="image60.png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781175" cy="1781175"/>
    <xdr:pic>
      <xdr:nvPicPr>
        <xdr:cNvPr id="7" name="image59.png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781175" cy="1181100"/>
    <xdr:pic>
      <xdr:nvPicPr>
        <xdr:cNvPr id="8" name="image60.png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781175" cy="1181100"/>
    <xdr:pic>
      <xdr:nvPicPr>
        <xdr:cNvPr id="9" name="image60.png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781175" cy="1181100"/>
    <xdr:pic>
      <xdr:nvPicPr>
        <xdr:cNvPr id="10" name="image60.png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781175" cy="1781175"/>
    <xdr:pic>
      <xdr:nvPicPr>
        <xdr:cNvPr id="11" name="image59.png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1514475" cy="1514475"/>
    <xdr:pic>
      <xdr:nvPicPr>
        <xdr:cNvPr id="2" name="image62.pn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514475" cy="1514475"/>
    <xdr:pic>
      <xdr:nvPicPr>
        <xdr:cNvPr id="3" name="image56.png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514475" cy="1514475"/>
    <xdr:pic>
      <xdr:nvPicPr>
        <xdr:cNvPr id="4" name="image71.png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514475" cy="1514475"/>
    <xdr:pic>
      <xdr:nvPicPr>
        <xdr:cNvPr id="5" name="image56.png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514475" cy="1514475"/>
    <xdr:pic>
      <xdr:nvPicPr>
        <xdr:cNvPr id="6" name="image71.png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514475" cy="1514475"/>
    <xdr:pic>
      <xdr:nvPicPr>
        <xdr:cNvPr id="7" name="image92.png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514475" cy="1514475"/>
    <xdr:pic>
      <xdr:nvPicPr>
        <xdr:cNvPr id="8" name="image92.png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1362075" cy="1362075"/>
    <xdr:pic>
      <xdr:nvPicPr>
        <xdr:cNvPr id="2" name="image66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362075" cy="1057275"/>
    <xdr:pic>
      <xdr:nvPicPr>
        <xdr:cNvPr id="3" name="image65.jpg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362075" cy="1362075"/>
    <xdr:pic>
      <xdr:nvPicPr>
        <xdr:cNvPr id="4" name="image76.png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362075" cy="1362075"/>
    <xdr:pic>
      <xdr:nvPicPr>
        <xdr:cNvPr id="5" name="image64.png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362075" cy="438150"/>
    <xdr:pic>
      <xdr:nvPicPr>
        <xdr:cNvPr id="6" name="image81.png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362075" cy="1362075"/>
    <xdr:pic>
      <xdr:nvPicPr>
        <xdr:cNvPr id="7" name="image85.png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362075" cy="333375"/>
    <xdr:pic>
      <xdr:nvPicPr>
        <xdr:cNvPr id="8" name="image74.png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362075" cy="342900"/>
    <xdr:pic>
      <xdr:nvPicPr>
        <xdr:cNvPr id="9" name="image63.png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362075" cy="1362075"/>
    <xdr:pic>
      <xdr:nvPicPr>
        <xdr:cNvPr id="10" name="image67.png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362075" cy="1362075"/>
    <xdr:pic>
      <xdr:nvPicPr>
        <xdr:cNvPr id="11" name="image78.png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18</xdr:row>
      <xdr:rowOff>0</xdr:rowOff>
    </xdr:from>
    <xdr:ext cx="1362075" cy="342900"/>
    <xdr:pic>
      <xdr:nvPicPr>
        <xdr:cNvPr id="12" name="image68.png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0</xdr:rowOff>
    </xdr:from>
    <xdr:ext cx="1362075" cy="333375"/>
    <xdr:pic>
      <xdr:nvPicPr>
        <xdr:cNvPr id="13" name="image73.png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1343025" cy="1343025"/>
    <xdr:pic>
      <xdr:nvPicPr>
        <xdr:cNvPr id="14" name="image69.jpg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</xdr:row>
      <xdr:rowOff>0</xdr:rowOff>
    </xdr:from>
    <xdr:ext cx="1343025" cy="1343025"/>
    <xdr:pic>
      <xdr:nvPicPr>
        <xdr:cNvPr id="15" name="image75.png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0</xdr:rowOff>
    </xdr:from>
    <xdr:ext cx="1209675" cy="1209675"/>
    <xdr:pic>
      <xdr:nvPicPr>
        <xdr:cNvPr id="2" name="image72.jp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209675" cy="1209675"/>
    <xdr:pic>
      <xdr:nvPicPr>
        <xdr:cNvPr id="3" name="image93.png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209675" cy="781050"/>
    <xdr:pic>
      <xdr:nvPicPr>
        <xdr:cNvPr id="4" name="image79.png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209675" cy="1209675"/>
    <xdr:pic>
      <xdr:nvPicPr>
        <xdr:cNvPr id="5" name="image89.png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209675" cy="800100"/>
    <xdr:pic>
      <xdr:nvPicPr>
        <xdr:cNvPr id="6" name="image70.png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209675" cy="800100"/>
    <xdr:pic>
      <xdr:nvPicPr>
        <xdr:cNvPr id="7" name="image70.png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209675" cy="1209675"/>
    <xdr:pic>
      <xdr:nvPicPr>
        <xdr:cNvPr id="8" name="image95.png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209675" cy="1209675"/>
    <xdr:pic>
      <xdr:nvPicPr>
        <xdr:cNvPr id="9" name="image97.png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209675" cy="1209675"/>
    <xdr:pic>
      <xdr:nvPicPr>
        <xdr:cNvPr id="10" name="image97.png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209675" cy="1209675"/>
    <xdr:pic>
      <xdr:nvPicPr>
        <xdr:cNvPr id="11" name="image100.png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1209675" cy="942975"/>
    <xdr:pic>
      <xdr:nvPicPr>
        <xdr:cNvPr id="12" name="image83.png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18</xdr:row>
      <xdr:rowOff>0</xdr:rowOff>
    </xdr:from>
    <xdr:ext cx="1209675" cy="790575"/>
    <xdr:pic>
      <xdr:nvPicPr>
        <xdr:cNvPr id="13" name="image96.png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0</xdr:rowOff>
    </xdr:from>
    <xdr:ext cx="1209675" cy="819150"/>
    <xdr:pic>
      <xdr:nvPicPr>
        <xdr:cNvPr id="14" name="image77.png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1200150" cy="790575"/>
    <xdr:pic>
      <xdr:nvPicPr>
        <xdr:cNvPr id="15" name="image80.png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</xdr:row>
      <xdr:rowOff>0</xdr:rowOff>
    </xdr:from>
    <xdr:ext cx="1209675" cy="914400"/>
    <xdr:pic>
      <xdr:nvPicPr>
        <xdr:cNvPr id="16" name="image82.png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1209675" cy="904875"/>
    <xdr:pic>
      <xdr:nvPicPr>
        <xdr:cNvPr id="17" name="image87.jpg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</xdr:row>
      <xdr:rowOff>0</xdr:rowOff>
    </xdr:from>
    <xdr:ext cx="1209675" cy="1381125"/>
    <xdr:pic>
      <xdr:nvPicPr>
        <xdr:cNvPr id="18" name="image84.png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1209675" cy="1209675"/>
    <xdr:pic>
      <xdr:nvPicPr>
        <xdr:cNvPr id="19" name="image104.png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26</xdr:row>
      <xdr:rowOff>0</xdr:rowOff>
    </xdr:from>
    <xdr:ext cx="1209675" cy="1209675"/>
    <xdr:pic>
      <xdr:nvPicPr>
        <xdr:cNvPr id="20" name="image103.png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27</xdr:row>
      <xdr:rowOff>0</xdr:rowOff>
    </xdr:from>
    <xdr:ext cx="1104900" cy="1343025"/>
    <xdr:pic>
      <xdr:nvPicPr>
        <xdr:cNvPr id="21" name="image88.png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28</xdr:row>
      <xdr:rowOff>0</xdr:rowOff>
    </xdr:from>
    <xdr:ext cx="1209675" cy="1438275"/>
    <xdr:pic>
      <xdr:nvPicPr>
        <xdr:cNvPr id="22" name="image90.png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704850" cy="1400175"/>
    <xdr:pic>
      <xdr:nvPicPr>
        <xdr:cNvPr id="23" name="image86.png"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30</xdr:row>
      <xdr:rowOff>0</xdr:rowOff>
    </xdr:from>
    <xdr:ext cx="1209675" cy="1209675"/>
    <xdr:pic>
      <xdr:nvPicPr>
        <xdr:cNvPr id="24" name="image91.png"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31</xdr:row>
      <xdr:rowOff>0</xdr:rowOff>
    </xdr:from>
    <xdr:ext cx="1209675" cy="1209675"/>
    <xdr:pic>
      <xdr:nvPicPr>
        <xdr:cNvPr id="25" name="image91.png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32</xdr:row>
      <xdr:rowOff>0</xdr:rowOff>
    </xdr:from>
    <xdr:ext cx="1209675" cy="1209675"/>
    <xdr:pic>
      <xdr:nvPicPr>
        <xdr:cNvPr id="26" name="image98.png"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33</xdr:row>
      <xdr:rowOff>0</xdr:rowOff>
    </xdr:from>
    <xdr:ext cx="1209675" cy="904875"/>
    <xdr:pic>
      <xdr:nvPicPr>
        <xdr:cNvPr id="27" name="image99.png"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34</xdr:row>
      <xdr:rowOff>0</xdr:rowOff>
    </xdr:from>
    <xdr:ext cx="1209675" cy="685800"/>
    <xdr:pic>
      <xdr:nvPicPr>
        <xdr:cNvPr id="28" name="image102.png">
          <a:extLst>
            <a:ext uri="{FF2B5EF4-FFF2-40B4-BE49-F238E27FC236}">
              <a16:creationId xmlns:a16="http://schemas.microsoft.com/office/drawing/2014/main" id="{00000000-0008-0000-14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35</xdr:row>
      <xdr:rowOff>0</xdr:rowOff>
    </xdr:from>
    <xdr:ext cx="1209675" cy="685800"/>
    <xdr:pic>
      <xdr:nvPicPr>
        <xdr:cNvPr id="29" name="image102.png"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36</xdr:row>
      <xdr:rowOff>0</xdr:rowOff>
    </xdr:from>
    <xdr:ext cx="1209675" cy="1209675"/>
    <xdr:pic>
      <xdr:nvPicPr>
        <xdr:cNvPr id="30" name="image105.png">
          <a:extLst>
            <a:ext uri="{FF2B5EF4-FFF2-40B4-BE49-F238E27FC236}">
              <a16:creationId xmlns:a16="http://schemas.microsoft.com/office/drawing/2014/main" id="{00000000-0008-0000-14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0</xdr:rowOff>
    </xdr:from>
    <xdr:ext cx="828675" cy="1390650"/>
    <xdr:pic>
      <xdr:nvPicPr>
        <xdr:cNvPr id="31" name="image101.png">
          <a:extLst>
            <a:ext uri="{FF2B5EF4-FFF2-40B4-BE49-F238E27FC236}">
              <a16:creationId xmlns:a16="http://schemas.microsoft.com/office/drawing/2014/main" id="{00000000-0008-0000-14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J2cg3x0SrRaN-YmI2BmTAL3gnYb5gA0kbz49m4yf98M/edit?usp=sharing" TargetMode="External"/><Relationship Id="rId3" Type="http://schemas.openxmlformats.org/officeDocument/2006/relationships/hyperlink" Target="https://docs.google.com/spreadsheets/d/1J2cg3x0SrRaN-YmI2BmTAL3gnYb5gA0kbz49m4yf98M/edit?usp=sharing" TargetMode="External"/><Relationship Id="rId7" Type="http://schemas.openxmlformats.org/officeDocument/2006/relationships/hyperlink" Target="https://docs.google.com/spreadsheets/d/1J2cg3x0SrRaN-YmI2BmTAL3gnYb5gA0kbz49m4yf98M/edit?usp=sharing" TargetMode="External"/><Relationship Id="rId2" Type="http://schemas.openxmlformats.org/officeDocument/2006/relationships/hyperlink" Target="https://docs.google.com/spreadsheets/d/1J2cg3x0SrRaN-YmI2BmTAL3gnYb5gA0kbz49m4yf98M/edit?usp=sharing" TargetMode="External"/><Relationship Id="rId1" Type="http://schemas.openxmlformats.org/officeDocument/2006/relationships/hyperlink" Target="https://docs.google.com/spreadsheets/d/1J2cg3x0SrRaN-YmI2BmTAL3gnYb5gA0kbz49m4yf98M/edit?usp=sharing" TargetMode="External"/><Relationship Id="rId6" Type="http://schemas.openxmlformats.org/officeDocument/2006/relationships/hyperlink" Target="https://docs.google.com/spreadsheets/d/1J2cg3x0SrRaN-YmI2BmTAL3gnYb5gA0kbz49m4yf98M/edit?usp=sharing" TargetMode="External"/><Relationship Id="rId5" Type="http://schemas.openxmlformats.org/officeDocument/2006/relationships/hyperlink" Target="https://docs.google.com/spreadsheets/d/1J2cg3x0SrRaN-YmI2BmTAL3gnYb5gA0kbz49m4yf98M/edit?usp=sharing" TargetMode="External"/><Relationship Id="rId4" Type="http://schemas.openxmlformats.org/officeDocument/2006/relationships/hyperlink" Target="https://docs.google.com/spreadsheets/d/1J2cg3x0SrRaN-YmI2BmTAL3gnYb5gA0kbz49m4yf98M/edit?usp=sharing" TargetMode="External"/><Relationship Id="rId9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J2cg3x0SrRaN-YmI2BmTAL3gnYb5gA0kbz49m4yf98M/edit?usp=sharing" TargetMode="External"/><Relationship Id="rId13" Type="http://schemas.openxmlformats.org/officeDocument/2006/relationships/hyperlink" Target="https://docs.google.com/spreadsheets/d/1J2cg3x0SrRaN-YmI2BmTAL3gnYb5gA0kbz49m4yf98M/edit?usp=sharing" TargetMode="External"/><Relationship Id="rId18" Type="http://schemas.openxmlformats.org/officeDocument/2006/relationships/hyperlink" Target="https://docs.google.com/spreadsheets/d/1J2cg3x0SrRaN-YmI2BmTAL3gnYb5gA0kbz49m4yf98M/edit?usp=sharing" TargetMode="External"/><Relationship Id="rId26" Type="http://schemas.openxmlformats.org/officeDocument/2006/relationships/hyperlink" Target="https://docs.google.com/spreadsheets/d/1J2cg3x0SrRaN-YmI2BmTAL3gnYb5gA0kbz49m4yf98M/edit?usp=sharing" TargetMode="External"/><Relationship Id="rId3" Type="http://schemas.openxmlformats.org/officeDocument/2006/relationships/hyperlink" Target="https://docs.google.com/spreadsheets/d/1J2cg3x0SrRaN-YmI2BmTAL3gnYb5gA0kbz49m4yf98M/edit?usp=sharing" TargetMode="External"/><Relationship Id="rId21" Type="http://schemas.openxmlformats.org/officeDocument/2006/relationships/hyperlink" Target="https://docs.google.com/spreadsheets/d/1J2cg3x0SrRaN-YmI2BmTAL3gnYb5gA0kbz49m4yf98M/edit?usp=sharing" TargetMode="External"/><Relationship Id="rId7" Type="http://schemas.openxmlformats.org/officeDocument/2006/relationships/hyperlink" Target="https://docs.google.com/spreadsheets/d/1J2cg3x0SrRaN-YmI2BmTAL3gnYb5gA0kbz49m4yf98M/edit?usp=sharing" TargetMode="External"/><Relationship Id="rId12" Type="http://schemas.openxmlformats.org/officeDocument/2006/relationships/hyperlink" Target="https://docs.google.com/spreadsheets/d/1J2cg3x0SrRaN-YmI2BmTAL3gnYb5gA0kbz49m4yf98M/edit?usp=sharing" TargetMode="External"/><Relationship Id="rId17" Type="http://schemas.openxmlformats.org/officeDocument/2006/relationships/hyperlink" Target="https://docs.google.com/spreadsheets/d/1J2cg3x0SrRaN-YmI2BmTAL3gnYb5gA0kbz49m4yf98M/edit?usp=sharing" TargetMode="External"/><Relationship Id="rId25" Type="http://schemas.openxmlformats.org/officeDocument/2006/relationships/hyperlink" Target="https://docs.google.com/spreadsheets/d/1J2cg3x0SrRaN-YmI2BmTAL3gnYb5gA0kbz49m4yf98M/edit?usp=sharing" TargetMode="External"/><Relationship Id="rId2" Type="http://schemas.openxmlformats.org/officeDocument/2006/relationships/hyperlink" Target="https://docs.google.com/spreadsheets/d/1J2cg3x0SrRaN-YmI2BmTAL3gnYb5gA0kbz49m4yf98M/edit?usp=sharing" TargetMode="External"/><Relationship Id="rId16" Type="http://schemas.openxmlformats.org/officeDocument/2006/relationships/hyperlink" Target="https://docs.google.com/spreadsheets/d/1J2cg3x0SrRaN-YmI2BmTAL3gnYb5gA0kbz49m4yf98M/edit?usp=sharing" TargetMode="External"/><Relationship Id="rId20" Type="http://schemas.openxmlformats.org/officeDocument/2006/relationships/hyperlink" Target="https://docs.google.com/spreadsheets/d/1J2cg3x0SrRaN-YmI2BmTAL3gnYb5gA0kbz49m4yf98M/edit?usp=sharing" TargetMode="External"/><Relationship Id="rId29" Type="http://schemas.openxmlformats.org/officeDocument/2006/relationships/hyperlink" Target="https://docs.google.com/spreadsheets/d/1J2cg3x0SrRaN-YmI2BmTAL3gnYb5gA0kbz49m4yf98M/edit?usp=sharing" TargetMode="External"/><Relationship Id="rId1" Type="http://schemas.openxmlformats.org/officeDocument/2006/relationships/hyperlink" Target="https://docs.google.com/spreadsheets/d/1J2cg3x0SrRaN-YmI2BmTAL3gnYb5gA0kbz49m4yf98M/edit?usp=sharing" TargetMode="External"/><Relationship Id="rId6" Type="http://schemas.openxmlformats.org/officeDocument/2006/relationships/hyperlink" Target="https://docs.google.com/spreadsheets/d/1J2cg3x0SrRaN-YmI2BmTAL3gnYb5gA0kbz49m4yf98M/edit?usp=sharing" TargetMode="External"/><Relationship Id="rId11" Type="http://schemas.openxmlformats.org/officeDocument/2006/relationships/hyperlink" Target="https://docs.google.com/spreadsheets/d/1J2cg3x0SrRaN-YmI2BmTAL3gnYb5gA0kbz49m4yf98M/edit?usp=sharing" TargetMode="External"/><Relationship Id="rId24" Type="http://schemas.openxmlformats.org/officeDocument/2006/relationships/hyperlink" Target="https://docs.google.com/spreadsheets/d/1J2cg3x0SrRaN-YmI2BmTAL3gnYb5gA0kbz49m4yf98M/edit?usp=sharing" TargetMode="External"/><Relationship Id="rId5" Type="http://schemas.openxmlformats.org/officeDocument/2006/relationships/hyperlink" Target="https://docs.google.com/spreadsheets/d/1J2cg3x0SrRaN-YmI2BmTAL3gnYb5gA0kbz49m4yf98M/edit?usp=sharing" TargetMode="External"/><Relationship Id="rId15" Type="http://schemas.openxmlformats.org/officeDocument/2006/relationships/hyperlink" Target="https://docs.google.com/spreadsheets/d/1J2cg3x0SrRaN-YmI2BmTAL3gnYb5gA0kbz49m4yf98M/edit?usp=sharing" TargetMode="External"/><Relationship Id="rId23" Type="http://schemas.openxmlformats.org/officeDocument/2006/relationships/hyperlink" Target="https://docs.google.com/spreadsheets/d/1J2cg3x0SrRaN-YmI2BmTAL3gnYb5gA0kbz49m4yf98M/edit?usp=sharing" TargetMode="External"/><Relationship Id="rId28" Type="http://schemas.openxmlformats.org/officeDocument/2006/relationships/hyperlink" Target="https://docs.google.com/spreadsheets/d/1J2cg3x0SrRaN-YmI2BmTAL3gnYb5gA0kbz49m4yf98M/edit?usp=sharing" TargetMode="External"/><Relationship Id="rId10" Type="http://schemas.openxmlformats.org/officeDocument/2006/relationships/hyperlink" Target="https://docs.google.com/spreadsheets/d/1J2cg3x0SrRaN-YmI2BmTAL3gnYb5gA0kbz49m4yf98M/edit?usp=sharing" TargetMode="External"/><Relationship Id="rId19" Type="http://schemas.openxmlformats.org/officeDocument/2006/relationships/hyperlink" Target="https://docs.google.com/spreadsheets/d/1J2cg3x0SrRaN-YmI2BmTAL3gnYb5gA0kbz49m4yf98M/edit?usp=sharing" TargetMode="External"/><Relationship Id="rId31" Type="http://schemas.openxmlformats.org/officeDocument/2006/relationships/drawing" Target="../drawings/drawing5.xml"/><Relationship Id="rId4" Type="http://schemas.openxmlformats.org/officeDocument/2006/relationships/hyperlink" Target="https://docs.google.com/spreadsheets/d/1J2cg3x0SrRaN-YmI2BmTAL3gnYb5gA0kbz49m4yf98M/edit?usp=sharing" TargetMode="External"/><Relationship Id="rId9" Type="http://schemas.openxmlformats.org/officeDocument/2006/relationships/hyperlink" Target="https://docs.google.com/spreadsheets/d/1J2cg3x0SrRaN-YmI2BmTAL3gnYb5gA0kbz49m4yf98M/edit?usp=sharing" TargetMode="External"/><Relationship Id="rId14" Type="http://schemas.openxmlformats.org/officeDocument/2006/relationships/hyperlink" Target="https://docs.google.com/spreadsheets/d/1J2cg3x0SrRaN-YmI2BmTAL3gnYb5gA0kbz49m4yf98M/edit?usp=sharing" TargetMode="External"/><Relationship Id="rId22" Type="http://schemas.openxmlformats.org/officeDocument/2006/relationships/hyperlink" Target="https://docs.google.com/spreadsheets/d/1J2cg3x0SrRaN-YmI2BmTAL3gnYb5gA0kbz49m4yf98M/edit?usp=sharing" TargetMode="External"/><Relationship Id="rId27" Type="http://schemas.openxmlformats.org/officeDocument/2006/relationships/hyperlink" Target="https://docs.google.com/spreadsheets/d/1J2cg3x0SrRaN-YmI2BmTAL3gnYb5gA0kbz49m4yf98M/edit?usp=sharing" TargetMode="External"/><Relationship Id="rId30" Type="http://schemas.openxmlformats.org/officeDocument/2006/relationships/hyperlink" Target="https://docs.google.com/spreadsheets/d/1J2cg3x0SrRaN-YmI2BmTAL3gnYb5gA0kbz49m4yf98M/edit?usp=sharing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J2cg3x0SrRaN-YmI2BmTAL3gnYb5gA0kbz49m4yf98M/edit?usp=sharing" TargetMode="External"/><Relationship Id="rId3" Type="http://schemas.openxmlformats.org/officeDocument/2006/relationships/hyperlink" Target="https://docs.google.com/spreadsheets/d/1J2cg3x0SrRaN-YmI2BmTAL3gnYb5gA0kbz49m4yf98M/edit?usp=sharing" TargetMode="External"/><Relationship Id="rId7" Type="http://schemas.openxmlformats.org/officeDocument/2006/relationships/hyperlink" Target="https://docs.google.com/spreadsheets/d/1J2cg3x0SrRaN-YmI2BmTAL3gnYb5gA0kbz49m4yf98M/edit?usp=sharing" TargetMode="External"/><Relationship Id="rId2" Type="http://schemas.openxmlformats.org/officeDocument/2006/relationships/hyperlink" Target="https://docs.google.com/spreadsheets/d/1J2cg3x0SrRaN-YmI2BmTAL3gnYb5gA0kbz49m4yf98M/edit?usp=sharing" TargetMode="External"/><Relationship Id="rId1" Type="http://schemas.openxmlformats.org/officeDocument/2006/relationships/hyperlink" Target="https://docs.google.com/spreadsheets/d/1J2cg3x0SrRaN-YmI2BmTAL3gnYb5gA0kbz49m4yf98M/edit?usp=sharing" TargetMode="External"/><Relationship Id="rId6" Type="http://schemas.openxmlformats.org/officeDocument/2006/relationships/hyperlink" Target="https://docs.google.com/spreadsheets/d/1J2cg3x0SrRaN-YmI2BmTAL3gnYb5gA0kbz49m4yf98M/edit?usp=sharing" TargetMode="External"/><Relationship Id="rId5" Type="http://schemas.openxmlformats.org/officeDocument/2006/relationships/hyperlink" Target="https://docs.google.com/spreadsheets/d/1J2cg3x0SrRaN-YmI2BmTAL3gnYb5gA0kbz49m4yf98M/edit?usp=sharing" TargetMode="External"/><Relationship Id="rId4" Type="http://schemas.openxmlformats.org/officeDocument/2006/relationships/hyperlink" Target="https://docs.google.com/spreadsheets/d/1J2cg3x0SrRaN-YmI2BmTAL3gnYb5gA0kbz49m4yf98M/edit?usp=sharing" TargetMode="External"/><Relationship Id="rId9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7.xml"/><Relationship Id="rId3" Type="http://schemas.openxmlformats.org/officeDocument/2006/relationships/hyperlink" Target="https://docs.google.com/spreadsheets/d/1J2cg3x0SrRaN-YmI2BmTAL3gnYb5gA0kbz49m4yf98M/edit?usp=sharing" TargetMode="External"/><Relationship Id="rId7" Type="http://schemas.openxmlformats.org/officeDocument/2006/relationships/hyperlink" Target="https://docs.google.com/spreadsheets/d/1J2cg3x0SrRaN-YmI2BmTAL3gnYb5gA0kbz49m4yf98M/edit?usp=sharing" TargetMode="External"/><Relationship Id="rId2" Type="http://schemas.openxmlformats.org/officeDocument/2006/relationships/hyperlink" Target="https://docs.google.com/spreadsheets/d/1J2cg3x0SrRaN-YmI2BmTAL3gnYb5gA0kbz49m4yf98M/edit?usp=sharing" TargetMode="External"/><Relationship Id="rId1" Type="http://schemas.openxmlformats.org/officeDocument/2006/relationships/hyperlink" Target="https://docs.google.com/spreadsheets/d/1J2cg3x0SrRaN-YmI2BmTAL3gnYb5gA0kbz49m4yf98M/edit?usp=sharing" TargetMode="External"/><Relationship Id="rId6" Type="http://schemas.openxmlformats.org/officeDocument/2006/relationships/hyperlink" Target="https://docs.google.com/spreadsheets/d/1J2cg3x0SrRaN-YmI2BmTAL3gnYb5gA0kbz49m4yf98M/edit?usp=sharing" TargetMode="External"/><Relationship Id="rId5" Type="http://schemas.openxmlformats.org/officeDocument/2006/relationships/hyperlink" Target="https://docs.google.com/spreadsheets/d/1J2cg3x0SrRaN-YmI2BmTAL3gnYb5gA0kbz49m4yf98M/edit?usp=sharing" TargetMode="External"/><Relationship Id="rId4" Type="http://schemas.openxmlformats.org/officeDocument/2006/relationships/hyperlink" Target="https://docs.google.com/spreadsheets/d/1J2cg3x0SrRaN-YmI2BmTAL3gnYb5gA0kbz49m4yf98M/edit?usp=sharing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J2cg3x0SrRaN-YmI2BmTAL3gnYb5gA0kbz49m4yf98M/edit?usp=sharing" TargetMode="External"/><Relationship Id="rId13" Type="http://schemas.openxmlformats.org/officeDocument/2006/relationships/hyperlink" Target="https://docs.google.com/spreadsheets/d/1J2cg3x0SrRaN-YmI2BmTAL3gnYb5gA0kbz49m4yf98M/edit?usp=sharing" TargetMode="External"/><Relationship Id="rId18" Type="http://schemas.openxmlformats.org/officeDocument/2006/relationships/hyperlink" Target="https://docs.google.com/spreadsheets/d/1J2cg3x0SrRaN-YmI2BmTAL3gnYb5gA0kbz49m4yf98M/edit?usp=sharing" TargetMode="External"/><Relationship Id="rId3" Type="http://schemas.openxmlformats.org/officeDocument/2006/relationships/hyperlink" Target="https://docs.google.com/spreadsheets/d/1J2cg3x0SrRaN-YmI2BmTAL3gnYb5gA0kbz49m4yf98M/edit?usp=sharing" TargetMode="External"/><Relationship Id="rId7" Type="http://schemas.openxmlformats.org/officeDocument/2006/relationships/hyperlink" Target="https://docs.google.com/spreadsheets/d/1J2cg3x0SrRaN-YmI2BmTAL3gnYb5gA0kbz49m4yf98M/edit?usp=sharing" TargetMode="External"/><Relationship Id="rId12" Type="http://schemas.openxmlformats.org/officeDocument/2006/relationships/hyperlink" Target="https://docs.google.com/spreadsheets/d/1J2cg3x0SrRaN-YmI2BmTAL3gnYb5gA0kbz49m4yf98M/edit?usp=sharing" TargetMode="External"/><Relationship Id="rId17" Type="http://schemas.openxmlformats.org/officeDocument/2006/relationships/hyperlink" Target="https://docs.google.com/spreadsheets/d/1J2cg3x0SrRaN-YmI2BmTAL3gnYb5gA0kbz49m4yf98M/edit?usp=sharing" TargetMode="External"/><Relationship Id="rId2" Type="http://schemas.openxmlformats.org/officeDocument/2006/relationships/hyperlink" Target="https://docs.google.com/spreadsheets/d/1J2cg3x0SrRaN-YmI2BmTAL3gnYb5gA0kbz49m4yf98M/edit?usp=sharing" TargetMode="External"/><Relationship Id="rId16" Type="http://schemas.openxmlformats.org/officeDocument/2006/relationships/hyperlink" Target="https://docs.google.com/spreadsheets/d/1J2cg3x0SrRaN-YmI2BmTAL3gnYb5gA0kbz49m4yf98M/edit?usp=sharing" TargetMode="External"/><Relationship Id="rId20" Type="http://schemas.openxmlformats.org/officeDocument/2006/relationships/drawing" Target="../drawings/drawing8.xml"/><Relationship Id="rId1" Type="http://schemas.openxmlformats.org/officeDocument/2006/relationships/hyperlink" Target="https://docs.google.com/spreadsheets/d/1J2cg3x0SrRaN-YmI2BmTAL3gnYb5gA0kbz49m4yf98M/edit?usp=sharing" TargetMode="External"/><Relationship Id="rId6" Type="http://schemas.openxmlformats.org/officeDocument/2006/relationships/hyperlink" Target="https://docs.google.com/spreadsheets/d/1J2cg3x0SrRaN-YmI2BmTAL3gnYb5gA0kbz49m4yf98M/edit?usp=sharing" TargetMode="External"/><Relationship Id="rId11" Type="http://schemas.openxmlformats.org/officeDocument/2006/relationships/hyperlink" Target="https://docs.google.com/spreadsheets/d/1J2cg3x0SrRaN-YmI2BmTAL3gnYb5gA0kbz49m4yf98M/edit?usp=sharing" TargetMode="External"/><Relationship Id="rId5" Type="http://schemas.openxmlformats.org/officeDocument/2006/relationships/hyperlink" Target="https://docs.google.com/spreadsheets/d/1J2cg3x0SrRaN-YmI2BmTAL3gnYb5gA0kbz49m4yf98M/edit?usp=sharing" TargetMode="External"/><Relationship Id="rId15" Type="http://schemas.openxmlformats.org/officeDocument/2006/relationships/hyperlink" Target="https://docs.google.com/spreadsheets/d/1J2cg3x0SrRaN-YmI2BmTAL3gnYb5gA0kbz49m4yf98M/edit?usp=sharing" TargetMode="External"/><Relationship Id="rId10" Type="http://schemas.openxmlformats.org/officeDocument/2006/relationships/hyperlink" Target="https://docs.google.com/spreadsheets/d/1J2cg3x0SrRaN-YmI2BmTAL3gnYb5gA0kbz49m4yf98M/edit?usp=sharing" TargetMode="External"/><Relationship Id="rId19" Type="http://schemas.openxmlformats.org/officeDocument/2006/relationships/hyperlink" Target="https://docs.google.com/spreadsheets/d/1J2cg3x0SrRaN-YmI2BmTAL3gnYb5gA0kbz49m4yf98M/edit?usp=sharing" TargetMode="External"/><Relationship Id="rId4" Type="http://schemas.openxmlformats.org/officeDocument/2006/relationships/hyperlink" Target="https://docs.google.com/spreadsheets/d/1J2cg3x0SrRaN-YmI2BmTAL3gnYb5gA0kbz49m4yf98M/edit?usp=sharing" TargetMode="External"/><Relationship Id="rId9" Type="http://schemas.openxmlformats.org/officeDocument/2006/relationships/hyperlink" Target="https://docs.google.com/spreadsheets/d/1J2cg3x0SrRaN-YmI2BmTAL3gnYb5gA0kbz49m4yf98M/edit?usp=sharing" TargetMode="External"/><Relationship Id="rId14" Type="http://schemas.openxmlformats.org/officeDocument/2006/relationships/hyperlink" Target="https://docs.google.com/spreadsheets/d/1J2cg3x0SrRaN-YmI2BmTAL3gnYb5gA0kbz49m4yf98M/edit?usp=sharing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docs.google.com/spreadsheets/d/1J2cg3x0SrRaN-YmI2BmTAL3gnYb5gA0kbz49m4yf98M/edit?usp=sharing" TargetMode="External"/><Relationship Id="rId7" Type="http://schemas.openxmlformats.org/officeDocument/2006/relationships/drawing" Target="../drawings/drawing9.xml"/><Relationship Id="rId2" Type="http://schemas.openxmlformats.org/officeDocument/2006/relationships/hyperlink" Target="https://docs.google.com/spreadsheets/d/1J2cg3x0SrRaN-YmI2BmTAL3gnYb5gA0kbz49m4yf98M/edit?usp=sharing" TargetMode="External"/><Relationship Id="rId1" Type="http://schemas.openxmlformats.org/officeDocument/2006/relationships/hyperlink" Target="https://docs.google.com/spreadsheets/d/1J2cg3x0SrRaN-YmI2BmTAL3gnYb5gA0kbz49m4yf98M/edit?usp=sharing" TargetMode="External"/><Relationship Id="rId6" Type="http://schemas.openxmlformats.org/officeDocument/2006/relationships/hyperlink" Target="https://docs.google.com/spreadsheets/d/1J2cg3x0SrRaN-YmI2BmTAL3gnYb5gA0kbz49m4yf98M/edit?usp=sharing" TargetMode="External"/><Relationship Id="rId5" Type="http://schemas.openxmlformats.org/officeDocument/2006/relationships/hyperlink" Target="https://docs.google.com/spreadsheets/d/1J2cg3x0SrRaN-YmI2BmTAL3gnYb5gA0kbz49m4yf98M/edit?usp=sharing" TargetMode="External"/><Relationship Id="rId4" Type="http://schemas.openxmlformats.org/officeDocument/2006/relationships/hyperlink" Target="https://docs.google.com/spreadsheets/d/1J2cg3x0SrRaN-YmI2BmTAL3gnYb5gA0kbz49m4yf98M/edit?usp=sharing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docs.google.com/spreadsheets/d/1J2cg3x0SrRaN-YmI2BmTAL3gnYb5gA0kbz49m4yf98M/edit?usp=sharing" TargetMode="External"/><Relationship Id="rId7" Type="http://schemas.openxmlformats.org/officeDocument/2006/relationships/drawing" Target="../drawings/drawing10.xml"/><Relationship Id="rId2" Type="http://schemas.openxmlformats.org/officeDocument/2006/relationships/hyperlink" Target="https://docs.google.com/spreadsheets/d/1J2cg3x0SrRaN-YmI2BmTAL3gnYb5gA0kbz49m4yf98M/edit?usp=sharing" TargetMode="External"/><Relationship Id="rId1" Type="http://schemas.openxmlformats.org/officeDocument/2006/relationships/hyperlink" Target="https://docs.google.com/spreadsheets/d/1J2cg3x0SrRaN-YmI2BmTAL3gnYb5gA0kbz49m4yf98M/edit?usp=sharing" TargetMode="External"/><Relationship Id="rId6" Type="http://schemas.openxmlformats.org/officeDocument/2006/relationships/hyperlink" Target="https://docs.google.com/spreadsheets/d/1J2cg3x0SrRaN-YmI2BmTAL3gnYb5gA0kbz49m4yf98M/edit?usp=sharing" TargetMode="External"/><Relationship Id="rId5" Type="http://schemas.openxmlformats.org/officeDocument/2006/relationships/hyperlink" Target="https://docs.google.com/spreadsheets/d/1J2cg3x0SrRaN-YmI2BmTAL3gnYb5gA0kbz49m4yf98M/edit?usp=sharing" TargetMode="External"/><Relationship Id="rId4" Type="http://schemas.openxmlformats.org/officeDocument/2006/relationships/hyperlink" Target="https://docs.google.com/spreadsheets/d/1J2cg3x0SrRaN-YmI2BmTAL3gnYb5gA0kbz49m4yf98M/edit?usp=sharing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J2cg3x0SrRaN-YmI2BmTAL3gnYb5gA0kbz49m4yf98M/edit?usp=sharing" TargetMode="External"/><Relationship Id="rId3" Type="http://schemas.openxmlformats.org/officeDocument/2006/relationships/hyperlink" Target="https://docs.google.com/spreadsheets/d/1J2cg3x0SrRaN-YmI2BmTAL3gnYb5gA0kbz49m4yf98M/edit?usp=sharing" TargetMode="External"/><Relationship Id="rId7" Type="http://schemas.openxmlformats.org/officeDocument/2006/relationships/hyperlink" Target="https://docs.google.com/spreadsheets/d/1J2cg3x0SrRaN-YmI2BmTAL3gnYb5gA0kbz49m4yf98M/edit?usp=sharing" TargetMode="External"/><Relationship Id="rId2" Type="http://schemas.openxmlformats.org/officeDocument/2006/relationships/hyperlink" Target="https://docs.google.com/spreadsheets/d/1J2cg3x0SrRaN-YmI2BmTAL3gnYb5gA0kbz49m4yf98M/edit?usp=sharing" TargetMode="External"/><Relationship Id="rId1" Type="http://schemas.openxmlformats.org/officeDocument/2006/relationships/hyperlink" Target="https://docs.google.com/spreadsheets/d/1J2cg3x0SrRaN-YmI2BmTAL3gnYb5gA0kbz49m4yf98M/edit?usp=sharing" TargetMode="External"/><Relationship Id="rId6" Type="http://schemas.openxmlformats.org/officeDocument/2006/relationships/hyperlink" Target="https://docs.google.com/spreadsheets/d/1J2cg3x0SrRaN-YmI2BmTAL3gnYb5gA0kbz49m4yf98M/edit?usp=sharing" TargetMode="External"/><Relationship Id="rId5" Type="http://schemas.openxmlformats.org/officeDocument/2006/relationships/hyperlink" Target="https://docs.google.com/spreadsheets/d/1J2cg3x0SrRaN-YmI2BmTAL3gnYb5gA0kbz49m4yf98M/edit?usp=sharing" TargetMode="External"/><Relationship Id="rId4" Type="http://schemas.openxmlformats.org/officeDocument/2006/relationships/hyperlink" Target="https://docs.google.com/spreadsheets/d/1J2cg3x0SrRaN-YmI2BmTAL3gnYb5gA0kbz49m4yf98M/edit?usp=sharing" TargetMode="External"/><Relationship Id="rId9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2.xml"/><Relationship Id="rId3" Type="http://schemas.openxmlformats.org/officeDocument/2006/relationships/hyperlink" Target="https://docs.google.com/spreadsheets/d/1J2cg3x0SrRaN-YmI2BmTAL3gnYb5gA0kbz49m4yf98M/edit?usp=sharing" TargetMode="External"/><Relationship Id="rId7" Type="http://schemas.openxmlformats.org/officeDocument/2006/relationships/hyperlink" Target="https://docs.google.com/spreadsheets/d/1J2cg3x0SrRaN-YmI2BmTAL3gnYb5gA0kbz49m4yf98M/edit?usp=sharing" TargetMode="External"/><Relationship Id="rId2" Type="http://schemas.openxmlformats.org/officeDocument/2006/relationships/hyperlink" Target="https://docs.google.com/spreadsheets/d/1J2cg3x0SrRaN-YmI2BmTAL3gnYb5gA0kbz49m4yf98M/edit?usp=sharing" TargetMode="External"/><Relationship Id="rId1" Type="http://schemas.openxmlformats.org/officeDocument/2006/relationships/hyperlink" Target="https://docs.google.com/spreadsheets/d/1J2cg3x0SrRaN-YmI2BmTAL3gnYb5gA0kbz49m4yf98M/edit?usp=sharing" TargetMode="External"/><Relationship Id="rId6" Type="http://schemas.openxmlformats.org/officeDocument/2006/relationships/hyperlink" Target="https://docs.google.com/spreadsheets/d/1J2cg3x0SrRaN-YmI2BmTAL3gnYb5gA0kbz49m4yf98M/edit?usp=sharing" TargetMode="External"/><Relationship Id="rId5" Type="http://schemas.openxmlformats.org/officeDocument/2006/relationships/hyperlink" Target="https://docs.google.com/spreadsheets/d/1J2cg3x0SrRaN-YmI2BmTAL3gnYb5gA0kbz49m4yf98M/edit?usp=sharing" TargetMode="External"/><Relationship Id="rId4" Type="http://schemas.openxmlformats.org/officeDocument/2006/relationships/hyperlink" Target="https://docs.google.com/spreadsheets/d/1J2cg3x0SrRaN-YmI2BmTAL3gnYb5gA0kbz49m4yf98M/edit?usp=sharing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s://docs.google.com/spreadsheets/d/1J2cg3x0SrRaN-YmI2BmTAL3gnYb5gA0kbz49m4yf98M/edit?usp=sharing" TargetMode="External"/><Relationship Id="rId2" Type="http://schemas.openxmlformats.org/officeDocument/2006/relationships/hyperlink" Target="https://docs.google.com/spreadsheets/d/1J2cg3x0SrRaN-YmI2BmTAL3gnYb5gA0kbz49m4yf98M/edit?usp=sharing" TargetMode="External"/><Relationship Id="rId1" Type="http://schemas.openxmlformats.org/officeDocument/2006/relationships/hyperlink" Target="https://docs.google.com/spreadsheets/d/1J2cg3x0SrRaN-YmI2BmTAL3gnYb5gA0kbz49m4yf98M/edit?usp=sharing" TargetMode="External"/><Relationship Id="rId5" Type="http://schemas.openxmlformats.org/officeDocument/2006/relationships/drawing" Target="../drawings/drawing13.xml"/><Relationship Id="rId4" Type="http://schemas.openxmlformats.org/officeDocument/2006/relationships/hyperlink" Target="https://docs.google.com/spreadsheets/d/1J2cg3x0SrRaN-YmI2BmTAL3gnYb5gA0kbz49m4yf98M/edit?usp=sharing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J2cg3x0SrRaN-YmI2BmTAL3gnYb5gA0kbz49m4yf98M/edit?usp=sharing" TargetMode="External"/><Relationship Id="rId3" Type="http://schemas.openxmlformats.org/officeDocument/2006/relationships/hyperlink" Target="https://docs.google.com/spreadsheets/d/1J2cg3x0SrRaN-YmI2BmTAL3gnYb5gA0kbz49m4yf98M/edit?usp=sharing" TargetMode="External"/><Relationship Id="rId7" Type="http://schemas.openxmlformats.org/officeDocument/2006/relationships/hyperlink" Target="https://docs.google.com/spreadsheets/d/1J2cg3x0SrRaN-YmI2BmTAL3gnYb5gA0kbz49m4yf98M/edit?usp=sharing" TargetMode="External"/><Relationship Id="rId12" Type="http://schemas.openxmlformats.org/officeDocument/2006/relationships/drawing" Target="../drawings/drawing14.xml"/><Relationship Id="rId2" Type="http://schemas.openxmlformats.org/officeDocument/2006/relationships/hyperlink" Target="https://docs.google.com/spreadsheets/d/1J2cg3x0SrRaN-YmI2BmTAL3gnYb5gA0kbz49m4yf98M/edit?usp=sharing" TargetMode="External"/><Relationship Id="rId1" Type="http://schemas.openxmlformats.org/officeDocument/2006/relationships/hyperlink" Target="https://docs.google.com/spreadsheets/d/1J2cg3x0SrRaN-YmI2BmTAL3gnYb5gA0kbz49m4yf98M/edit?usp=sharing" TargetMode="External"/><Relationship Id="rId6" Type="http://schemas.openxmlformats.org/officeDocument/2006/relationships/hyperlink" Target="https://docs.google.com/spreadsheets/d/1J2cg3x0SrRaN-YmI2BmTAL3gnYb5gA0kbz49m4yf98M/edit?usp=sharing" TargetMode="External"/><Relationship Id="rId11" Type="http://schemas.openxmlformats.org/officeDocument/2006/relationships/hyperlink" Target="https://docs.google.com/spreadsheets/d/1J2cg3x0SrRaN-YmI2BmTAL3gnYb5gA0kbz49m4yf98M/edit?usp=sharing" TargetMode="External"/><Relationship Id="rId5" Type="http://schemas.openxmlformats.org/officeDocument/2006/relationships/hyperlink" Target="https://docs.google.com/spreadsheets/d/1J2cg3x0SrRaN-YmI2BmTAL3gnYb5gA0kbz49m4yf98M/edit?usp=sharing" TargetMode="External"/><Relationship Id="rId10" Type="http://schemas.openxmlformats.org/officeDocument/2006/relationships/hyperlink" Target="https://docs.google.com/spreadsheets/d/1J2cg3x0SrRaN-YmI2BmTAL3gnYb5gA0kbz49m4yf98M/edit?usp=sharing" TargetMode="External"/><Relationship Id="rId4" Type="http://schemas.openxmlformats.org/officeDocument/2006/relationships/hyperlink" Target="https://bitrix24public.com/redlinecctv.bitrix24.ru/docs/pub/05d0098e7fefecf0b7a3801abe617d4d/default/?&amp;" TargetMode="External"/><Relationship Id="rId9" Type="http://schemas.openxmlformats.org/officeDocument/2006/relationships/hyperlink" Target="https://docs.google.com/spreadsheets/d/1J2cg3x0SrRaN-YmI2BmTAL3gnYb5gA0kbz49m4yf98M/edit?usp=sharing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s://docs.google.com/spreadsheets/d/1J2cg3x0SrRaN-YmI2BmTAL3gnYb5gA0kbz49m4yf98M/edit?usp=sharing" TargetMode="External"/><Relationship Id="rId2" Type="http://schemas.openxmlformats.org/officeDocument/2006/relationships/hyperlink" Target="https://docs.google.com/spreadsheets/d/1J2cg3x0SrRaN-YmI2BmTAL3gnYb5gA0kbz49m4yf98M/edit?usp=sharing" TargetMode="External"/><Relationship Id="rId1" Type="http://schemas.openxmlformats.org/officeDocument/2006/relationships/hyperlink" Target="https://docs.google.com/spreadsheets/d/1J2cg3x0SrRaN-YmI2BmTAL3gnYb5gA0kbz49m4yf98M/edit?usp=sharing" TargetMode="External"/><Relationship Id="rId5" Type="http://schemas.openxmlformats.org/officeDocument/2006/relationships/drawing" Target="../drawings/drawing15.xml"/><Relationship Id="rId4" Type="http://schemas.openxmlformats.org/officeDocument/2006/relationships/hyperlink" Target="https://docs.google.com/spreadsheets/d/1J2cg3x0SrRaN-YmI2BmTAL3gnYb5gA0kbz49m4yf98M/edit?usp=sharing" TargetMode="Externa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J2cg3x0SrRaN-YmI2BmTAL3gnYb5gA0kbz49m4yf98M/edit?usp=sharing" TargetMode="External"/><Relationship Id="rId3" Type="http://schemas.openxmlformats.org/officeDocument/2006/relationships/hyperlink" Target="https://docs.google.com/spreadsheets/d/1J2cg3x0SrRaN-YmI2BmTAL3gnYb5gA0kbz49m4yf98M/edit?usp=sharing" TargetMode="External"/><Relationship Id="rId7" Type="http://schemas.openxmlformats.org/officeDocument/2006/relationships/hyperlink" Target="https://docs.google.com/spreadsheets/d/1J2cg3x0SrRaN-YmI2BmTAL3gnYb5gA0kbz49m4yf98M/edit?usp=sharing" TargetMode="External"/><Relationship Id="rId2" Type="http://schemas.openxmlformats.org/officeDocument/2006/relationships/hyperlink" Target="https://docs.google.com/spreadsheets/d/1J2cg3x0SrRaN-YmI2BmTAL3gnYb5gA0kbz49m4yf98M/edit?usp=sharing" TargetMode="External"/><Relationship Id="rId1" Type="http://schemas.openxmlformats.org/officeDocument/2006/relationships/hyperlink" Target="https://docs.google.com/spreadsheets/d/1J2cg3x0SrRaN-YmI2BmTAL3gnYb5gA0kbz49m4yf98M/edit?usp=sharing" TargetMode="External"/><Relationship Id="rId6" Type="http://schemas.openxmlformats.org/officeDocument/2006/relationships/hyperlink" Target="https://docs.google.com/spreadsheets/d/1J2cg3x0SrRaN-YmI2BmTAL3gnYb5gA0kbz49m4yf98M/edit?usp=sharing" TargetMode="External"/><Relationship Id="rId11" Type="http://schemas.openxmlformats.org/officeDocument/2006/relationships/drawing" Target="../drawings/drawing16.xml"/><Relationship Id="rId5" Type="http://schemas.openxmlformats.org/officeDocument/2006/relationships/hyperlink" Target="https://docs.google.com/spreadsheets/d/1J2cg3x0SrRaN-YmI2BmTAL3gnYb5gA0kbz49m4yf98M/edit?usp=sharing" TargetMode="External"/><Relationship Id="rId10" Type="http://schemas.openxmlformats.org/officeDocument/2006/relationships/hyperlink" Target="https://docs.google.com/spreadsheets/d/1J2cg3x0SrRaN-YmI2BmTAL3gnYb5gA0kbz49m4yf98M/edit?usp=sharing" TargetMode="External"/><Relationship Id="rId4" Type="http://schemas.openxmlformats.org/officeDocument/2006/relationships/hyperlink" Target="https://docs.google.com/spreadsheets/d/1J2cg3x0SrRaN-YmI2BmTAL3gnYb5gA0kbz49m4yf98M/edit?usp=sharing" TargetMode="External"/><Relationship Id="rId9" Type="http://schemas.openxmlformats.org/officeDocument/2006/relationships/hyperlink" Target="https://docs.google.com/spreadsheets/d/1J2cg3x0SrRaN-YmI2BmTAL3gnYb5gA0kbz49m4yf98M/edit?usp=sharing" TargetMode="Externa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7.xml"/><Relationship Id="rId3" Type="http://schemas.openxmlformats.org/officeDocument/2006/relationships/hyperlink" Target="https://docs.google.com/spreadsheets/d/1J2cg3x0SrRaN-YmI2BmTAL3gnYb5gA0kbz49m4yf98M/edit?usp=sharing" TargetMode="External"/><Relationship Id="rId7" Type="http://schemas.openxmlformats.org/officeDocument/2006/relationships/hyperlink" Target="https://docs.google.com/spreadsheets/d/1J2cg3x0SrRaN-YmI2BmTAL3gnYb5gA0kbz49m4yf98M/edit?usp=sharing" TargetMode="External"/><Relationship Id="rId2" Type="http://schemas.openxmlformats.org/officeDocument/2006/relationships/hyperlink" Target="https://docs.google.com/spreadsheets/d/1J2cg3x0SrRaN-YmI2BmTAL3gnYb5gA0kbz49m4yf98M/edit?usp=sharing" TargetMode="External"/><Relationship Id="rId1" Type="http://schemas.openxmlformats.org/officeDocument/2006/relationships/hyperlink" Target="https://docs.google.com/spreadsheets/d/1J2cg3x0SrRaN-YmI2BmTAL3gnYb5gA0kbz49m4yf98M/edit?usp=sharing" TargetMode="External"/><Relationship Id="rId6" Type="http://schemas.openxmlformats.org/officeDocument/2006/relationships/hyperlink" Target="https://docs.google.com/spreadsheets/d/1J2cg3x0SrRaN-YmI2BmTAL3gnYb5gA0kbz49m4yf98M/edit?usp=sharing" TargetMode="External"/><Relationship Id="rId5" Type="http://schemas.openxmlformats.org/officeDocument/2006/relationships/hyperlink" Target="https://docs.google.com/spreadsheets/d/1J2cg3x0SrRaN-YmI2BmTAL3gnYb5gA0kbz49m4yf98M/edit?usp=sharing" TargetMode="External"/><Relationship Id="rId4" Type="http://schemas.openxmlformats.org/officeDocument/2006/relationships/hyperlink" Target="https://docs.google.com/spreadsheets/d/1J2cg3x0SrRaN-YmI2BmTAL3gnYb5gA0kbz49m4yf98M/edit?usp=sharing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hyperlink" Target="http://rl-br6.1w.s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3:B4"/>
  <sheetViews>
    <sheetView workbookViewId="0"/>
  </sheetViews>
  <sheetFormatPr defaultColWidth="12.5703125" defaultRowHeight="15.75" customHeight="1" x14ac:dyDescent="0.2"/>
  <sheetData>
    <row r="3" spans="1:2" x14ac:dyDescent="0.2">
      <c r="A3" s="1"/>
      <c r="B3" s="1" t="s">
        <v>0</v>
      </c>
    </row>
    <row r="4" spans="1:2" x14ac:dyDescent="0.2">
      <c r="A4" s="2"/>
      <c r="B4" s="3">
        <v>45684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3:B4"/>
  <sheetViews>
    <sheetView workbookViewId="0"/>
  </sheetViews>
  <sheetFormatPr defaultColWidth="12.5703125" defaultRowHeight="15.75" customHeight="1" x14ac:dyDescent="0.2"/>
  <sheetData>
    <row r="3" spans="1:2" x14ac:dyDescent="0.2">
      <c r="A3" s="1" t="s">
        <v>1</v>
      </c>
      <c r="B3" s="1" t="s">
        <v>0</v>
      </c>
    </row>
    <row r="4" spans="1:2" x14ac:dyDescent="0.2">
      <c r="A4" s="2">
        <v>100</v>
      </c>
      <c r="B4" s="3">
        <v>45575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4C1130"/>
    <outlinePr summaryBelow="0" summaryRight="0"/>
  </sheetPr>
  <dimension ref="A1:AA927"/>
  <sheetViews>
    <sheetView tabSelected="1"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5.140625" customWidth="1"/>
    <col min="2" max="2" width="20.42578125" customWidth="1"/>
    <col min="3" max="3" width="12.5703125" customWidth="1"/>
    <col min="4" max="4" width="13.42578125" customWidth="1"/>
    <col min="5" max="6" width="36.85546875" customWidth="1"/>
    <col min="7" max="8" width="8.85546875" hidden="1" customWidth="1"/>
    <col min="9" max="10" width="8.85546875" customWidth="1"/>
    <col min="11" max="11" width="11.42578125" customWidth="1"/>
    <col min="12" max="12" width="42.7109375" customWidth="1"/>
  </cols>
  <sheetData>
    <row r="1" spans="1:27" ht="33.75" x14ac:dyDescent="0.2">
      <c r="A1" s="174" t="s">
        <v>2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15.75" customHeight="1" x14ac:dyDescent="0.35">
      <c r="A4" s="181"/>
      <c r="B4" s="168"/>
      <c r="C4" s="168"/>
      <c r="D4" s="168"/>
      <c r="E4" s="168"/>
      <c r="F4" s="168"/>
      <c r="G4" s="10">
        <f>Курс!A4</f>
        <v>100</v>
      </c>
      <c r="H4" s="11" t="s">
        <v>15</v>
      </c>
      <c r="I4" s="12" t="s">
        <v>16</v>
      </c>
      <c r="J4" s="12" t="s">
        <v>17</v>
      </c>
      <c r="K4" s="170"/>
    </row>
    <row r="5" spans="1:27" ht="15.75" customHeight="1" x14ac:dyDescent="0.25">
      <c r="A5" s="171" t="s">
        <v>18</v>
      </c>
      <c r="B5" s="172"/>
      <c r="C5" s="172"/>
      <c r="D5" s="172"/>
      <c r="E5" s="172"/>
      <c r="F5" s="172"/>
      <c r="G5" s="172"/>
      <c r="H5" s="172"/>
      <c r="I5" s="172"/>
      <c r="J5" s="172"/>
      <c r="K5" s="173"/>
    </row>
    <row r="6" spans="1:27" ht="15.75" customHeight="1" x14ac:dyDescent="0.25">
      <c r="A6" s="13" t="s">
        <v>19</v>
      </c>
      <c r="B6" s="14"/>
      <c r="C6" s="15" t="s">
        <v>20</v>
      </c>
      <c r="D6" s="16" t="s">
        <v>21</v>
      </c>
      <c r="E6" s="17" t="s">
        <v>22</v>
      </c>
      <c r="F6" s="18" t="s">
        <v>23</v>
      </c>
      <c r="G6" s="19">
        <v>120</v>
      </c>
      <c r="H6" s="20">
        <f t="shared" ref="H6:H7" ca="1" si="0">K6-K6*0.52</f>
        <v>5760</v>
      </c>
      <c r="I6" s="21">
        <f ca="1">IFERROR(__xludf.DUMMYFUNCTION("""COMPUTED_VALUE"""),8880)</f>
        <v>8880</v>
      </c>
      <c r="J6" s="21">
        <f ca="1">IFERROR(__xludf.DUMMYFUNCTION("""COMPUTED_VALUE"""),10800)</f>
        <v>10800</v>
      </c>
      <c r="K6" s="22">
        <f ca="1">IFERROR(__xludf.DUMMYFUNCTION("""COMPUTED_VALUE"""),12000)</f>
        <v>12000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15.75" customHeight="1" x14ac:dyDescent="0.25">
      <c r="A7" s="24" t="s">
        <v>24</v>
      </c>
      <c r="B7" s="25"/>
      <c r="C7" s="15" t="s">
        <v>20</v>
      </c>
      <c r="D7" s="26" t="s">
        <v>25</v>
      </c>
      <c r="E7" s="27" t="s">
        <v>26</v>
      </c>
      <c r="F7" s="28" t="s">
        <v>27</v>
      </c>
      <c r="G7" s="29">
        <v>110</v>
      </c>
      <c r="H7" s="20">
        <f t="shared" ca="1" si="0"/>
        <v>6000</v>
      </c>
      <c r="I7" s="31">
        <f ca="1">IFERROR(__xludf.DUMMYFUNCTION("""COMPUTED_VALUE"""),9250)</f>
        <v>9250</v>
      </c>
      <c r="J7" s="31">
        <f ca="1">IFERROR(__xludf.DUMMYFUNCTION("""COMPUTED_VALUE"""),11250)</f>
        <v>11250</v>
      </c>
      <c r="K7" s="32">
        <f ca="1">IFERROR(__xludf.DUMMYFUNCTION("""COMPUTED_VALUE"""),12500)</f>
        <v>12500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12.75" x14ac:dyDescent="0.2">
      <c r="A8" s="33"/>
      <c r="C8" s="33"/>
      <c r="D8" s="33"/>
    </row>
    <row r="9" spans="1:27" ht="12.75" x14ac:dyDescent="0.2">
      <c r="A9" s="33"/>
      <c r="C9" s="33"/>
      <c r="D9" s="33"/>
    </row>
    <row r="10" spans="1:27" ht="12.75" x14ac:dyDescent="0.2">
      <c r="A10" s="33"/>
      <c r="C10" s="33"/>
      <c r="D10" s="33"/>
    </row>
    <row r="11" spans="1:27" ht="12.75" x14ac:dyDescent="0.2">
      <c r="A11" s="33"/>
      <c r="C11" s="33"/>
      <c r="D11" s="33"/>
    </row>
    <row r="12" spans="1:27" ht="12.75" x14ac:dyDescent="0.2">
      <c r="A12" s="33"/>
      <c r="C12" s="33"/>
      <c r="D12" s="33"/>
    </row>
    <row r="13" spans="1:27" ht="12.75" x14ac:dyDescent="0.2">
      <c r="A13" s="33"/>
      <c r="C13" s="33"/>
      <c r="D13" s="33"/>
    </row>
    <row r="14" spans="1:27" ht="12.75" x14ac:dyDescent="0.2">
      <c r="A14" s="33"/>
      <c r="C14" s="33"/>
      <c r="D14" s="33"/>
    </row>
    <row r="15" spans="1:27" ht="12.75" x14ac:dyDescent="0.2">
      <c r="A15" s="33"/>
      <c r="C15" s="33"/>
      <c r="D15" s="33"/>
    </row>
    <row r="16" spans="1:27" ht="12.75" x14ac:dyDescent="0.2">
      <c r="A16" s="33"/>
      <c r="C16" s="33"/>
      <c r="D16" s="33"/>
    </row>
    <row r="17" spans="1:4" ht="12.75" x14ac:dyDescent="0.2">
      <c r="A17" s="33"/>
      <c r="C17" s="33"/>
      <c r="D17" s="33"/>
    </row>
    <row r="18" spans="1:4" ht="12.75" x14ac:dyDescent="0.2">
      <c r="A18" s="33"/>
      <c r="C18" s="33"/>
      <c r="D18" s="33"/>
    </row>
    <row r="19" spans="1:4" ht="12.75" x14ac:dyDescent="0.2">
      <c r="A19" s="33"/>
      <c r="C19" s="33"/>
      <c r="D19" s="33"/>
    </row>
    <row r="20" spans="1:4" ht="12.75" x14ac:dyDescent="0.2">
      <c r="A20" s="33"/>
      <c r="C20" s="33"/>
      <c r="D20" s="33"/>
    </row>
    <row r="21" spans="1:4" ht="12.75" x14ac:dyDescent="0.2">
      <c r="A21" s="33"/>
      <c r="C21" s="33"/>
      <c r="D21" s="33"/>
    </row>
    <row r="22" spans="1:4" ht="12.75" x14ac:dyDescent="0.2">
      <c r="A22" s="33"/>
      <c r="C22" s="33"/>
      <c r="D22" s="33"/>
    </row>
    <row r="23" spans="1:4" ht="12.75" x14ac:dyDescent="0.2">
      <c r="A23" s="33"/>
      <c r="C23" s="33"/>
      <c r="D23" s="33"/>
    </row>
    <row r="24" spans="1:4" ht="12.75" x14ac:dyDescent="0.2">
      <c r="A24" s="33"/>
      <c r="C24" s="33"/>
      <c r="D24" s="33"/>
    </row>
    <row r="25" spans="1:4" ht="12.75" x14ac:dyDescent="0.2">
      <c r="A25" s="33"/>
      <c r="C25" s="33"/>
      <c r="D25" s="33"/>
    </row>
    <row r="26" spans="1:4" ht="12.75" x14ac:dyDescent="0.2">
      <c r="A26" s="33"/>
      <c r="C26" s="33"/>
      <c r="D26" s="33"/>
    </row>
    <row r="27" spans="1:4" ht="12.75" x14ac:dyDescent="0.2">
      <c r="A27" s="33"/>
      <c r="C27" s="33"/>
      <c r="D27" s="33"/>
    </row>
    <row r="28" spans="1:4" ht="12.75" x14ac:dyDescent="0.2">
      <c r="A28" s="33"/>
      <c r="C28" s="33"/>
      <c r="D28" s="33"/>
    </row>
    <row r="29" spans="1:4" ht="12.75" x14ac:dyDescent="0.2">
      <c r="A29" s="33"/>
      <c r="C29" s="33"/>
      <c r="D29" s="33"/>
    </row>
    <row r="30" spans="1:4" ht="12.75" x14ac:dyDescent="0.2">
      <c r="A30" s="33"/>
      <c r="C30" s="33"/>
      <c r="D30" s="33"/>
    </row>
    <row r="31" spans="1:4" ht="12.75" x14ac:dyDescent="0.2">
      <c r="A31" s="33"/>
      <c r="C31" s="33"/>
      <c r="D31" s="33"/>
    </row>
    <row r="32" spans="1:4" ht="12.75" x14ac:dyDescent="0.2">
      <c r="A32" s="33"/>
      <c r="C32" s="33"/>
      <c r="D32" s="33"/>
    </row>
    <row r="33" spans="1:4" ht="12.75" x14ac:dyDescent="0.2">
      <c r="A33" s="33"/>
      <c r="C33" s="33"/>
      <c r="D33" s="33"/>
    </row>
    <row r="34" spans="1:4" ht="12.75" x14ac:dyDescent="0.2">
      <c r="A34" s="33"/>
      <c r="C34" s="33"/>
      <c r="D34" s="33"/>
    </row>
    <row r="35" spans="1:4" ht="12.75" x14ac:dyDescent="0.2">
      <c r="A35" s="33"/>
      <c r="C35" s="33"/>
      <c r="D35" s="33"/>
    </row>
    <row r="36" spans="1:4" ht="12.75" x14ac:dyDescent="0.2">
      <c r="A36" s="33"/>
      <c r="C36" s="33"/>
      <c r="D36" s="33"/>
    </row>
    <row r="37" spans="1:4" ht="12.75" x14ac:dyDescent="0.2">
      <c r="A37" s="33"/>
      <c r="C37" s="33"/>
      <c r="D37" s="33"/>
    </row>
    <row r="38" spans="1:4" ht="12.75" x14ac:dyDescent="0.2">
      <c r="A38" s="33"/>
      <c r="C38" s="33"/>
      <c r="D38" s="33"/>
    </row>
    <row r="39" spans="1:4" ht="12.75" x14ac:dyDescent="0.2">
      <c r="A39" s="33"/>
      <c r="C39" s="33"/>
      <c r="D39" s="33"/>
    </row>
    <row r="40" spans="1:4" ht="12.75" x14ac:dyDescent="0.2">
      <c r="A40" s="33"/>
      <c r="C40" s="33"/>
      <c r="D40" s="33"/>
    </row>
    <row r="41" spans="1:4" ht="12.75" x14ac:dyDescent="0.2">
      <c r="A41" s="33"/>
      <c r="C41" s="33"/>
      <c r="D41" s="33"/>
    </row>
    <row r="42" spans="1:4" ht="12.75" x14ac:dyDescent="0.2">
      <c r="A42" s="33"/>
      <c r="C42" s="33"/>
      <c r="D42" s="33"/>
    </row>
    <row r="43" spans="1:4" ht="12.75" x14ac:dyDescent="0.2">
      <c r="A43" s="33"/>
      <c r="C43" s="33"/>
      <c r="D43" s="33"/>
    </row>
    <row r="44" spans="1:4" ht="12.75" x14ac:dyDescent="0.2">
      <c r="A44" s="33"/>
      <c r="C44" s="33"/>
      <c r="D44" s="33"/>
    </row>
    <row r="45" spans="1:4" ht="12.75" x14ac:dyDescent="0.2">
      <c r="A45" s="33"/>
      <c r="C45" s="33"/>
      <c r="D45" s="33"/>
    </row>
    <row r="46" spans="1:4" ht="12.75" x14ac:dyDescent="0.2">
      <c r="A46" s="33"/>
      <c r="C46" s="33"/>
      <c r="D46" s="33"/>
    </row>
    <row r="47" spans="1:4" ht="12.75" x14ac:dyDescent="0.2">
      <c r="A47" s="33"/>
      <c r="C47" s="33"/>
      <c r="D47" s="33"/>
    </row>
    <row r="48" spans="1:4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  <row r="881" spans="1:4" ht="12.75" x14ac:dyDescent="0.2">
      <c r="A881" s="33"/>
      <c r="C881" s="33"/>
      <c r="D881" s="33"/>
    </row>
    <row r="882" spans="1:4" ht="12.75" x14ac:dyDescent="0.2">
      <c r="A882" s="33"/>
      <c r="C882" s="33"/>
      <c r="D882" s="33"/>
    </row>
    <row r="883" spans="1:4" ht="12.75" x14ac:dyDescent="0.2">
      <c r="A883" s="33"/>
      <c r="C883" s="33"/>
      <c r="D883" s="33"/>
    </row>
    <row r="884" spans="1:4" ht="12.75" x14ac:dyDescent="0.2">
      <c r="A884" s="33"/>
      <c r="C884" s="33"/>
      <c r="D884" s="33"/>
    </row>
    <row r="885" spans="1:4" ht="12.75" x14ac:dyDescent="0.2">
      <c r="A885" s="33"/>
      <c r="C885" s="33"/>
      <c r="D885" s="33"/>
    </row>
    <row r="886" spans="1:4" ht="12.75" x14ac:dyDescent="0.2">
      <c r="A886" s="33"/>
      <c r="C886" s="33"/>
      <c r="D886" s="33"/>
    </row>
    <row r="887" spans="1:4" ht="12.75" x14ac:dyDescent="0.2">
      <c r="A887" s="33"/>
      <c r="C887" s="33"/>
      <c r="D887" s="33"/>
    </row>
    <row r="888" spans="1:4" ht="12.75" x14ac:dyDescent="0.2">
      <c r="A888" s="33"/>
      <c r="C888" s="33"/>
      <c r="D888" s="33"/>
    </row>
    <row r="889" spans="1:4" ht="12.75" x14ac:dyDescent="0.2">
      <c r="A889" s="33"/>
      <c r="C889" s="33"/>
      <c r="D889" s="33"/>
    </row>
    <row r="890" spans="1:4" ht="12.75" x14ac:dyDescent="0.2">
      <c r="A890" s="33"/>
      <c r="C890" s="33"/>
      <c r="D890" s="33"/>
    </row>
    <row r="891" spans="1:4" ht="12.75" x14ac:dyDescent="0.2">
      <c r="A891" s="33"/>
      <c r="C891" s="33"/>
      <c r="D891" s="33"/>
    </row>
    <row r="892" spans="1:4" ht="12.75" x14ac:dyDescent="0.2">
      <c r="A892" s="33"/>
      <c r="C892" s="33"/>
      <c r="D892" s="33"/>
    </row>
    <row r="893" spans="1:4" ht="12.75" x14ac:dyDescent="0.2">
      <c r="A893" s="33"/>
      <c r="C893" s="33"/>
      <c r="D893" s="33"/>
    </row>
    <row r="894" spans="1:4" ht="12.75" x14ac:dyDescent="0.2">
      <c r="A894" s="33"/>
      <c r="C894" s="33"/>
      <c r="D894" s="33"/>
    </row>
    <row r="895" spans="1:4" ht="12.75" x14ac:dyDescent="0.2">
      <c r="A895" s="33"/>
      <c r="C895" s="33"/>
      <c r="D895" s="33"/>
    </row>
    <row r="896" spans="1:4" ht="12.75" x14ac:dyDescent="0.2">
      <c r="A896" s="33"/>
      <c r="C896" s="33"/>
      <c r="D896" s="33"/>
    </row>
    <row r="897" spans="1:4" ht="12.75" x14ac:dyDescent="0.2">
      <c r="A897" s="33"/>
      <c r="C897" s="33"/>
      <c r="D897" s="33"/>
    </row>
    <row r="898" spans="1:4" ht="12.75" x14ac:dyDescent="0.2">
      <c r="A898" s="33"/>
      <c r="C898" s="33"/>
      <c r="D898" s="33"/>
    </row>
    <row r="899" spans="1:4" ht="12.75" x14ac:dyDescent="0.2">
      <c r="A899" s="33"/>
      <c r="C899" s="33"/>
      <c r="D899" s="33"/>
    </row>
    <row r="900" spans="1:4" ht="12.75" x14ac:dyDescent="0.2">
      <c r="A900" s="33"/>
      <c r="C900" s="33"/>
      <c r="D900" s="33"/>
    </row>
    <row r="901" spans="1:4" ht="12.75" x14ac:dyDescent="0.2">
      <c r="A901" s="33"/>
      <c r="C901" s="33"/>
      <c r="D901" s="33"/>
    </row>
    <row r="902" spans="1:4" ht="12.75" x14ac:dyDescent="0.2">
      <c r="A902" s="33"/>
      <c r="C902" s="33"/>
      <c r="D902" s="33"/>
    </row>
    <row r="903" spans="1:4" ht="12.75" x14ac:dyDescent="0.2">
      <c r="A903" s="33"/>
      <c r="C903" s="33"/>
      <c r="D903" s="33"/>
    </row>
    <row r="904" spans="1:4" ht="12.75" x14ac:dyDescent="0.2">
      <c r="A904" s="33"/>
      <c r="C904" s="33"/>
      <c r="D904" s="33"/>
    </row>
    <row r="905" spans="1:4" ht="12.75" x14ac:dyDescent="0.2">
      <c r="A905" s="33"/>
      <c r="C905" s="33"/>
      <c r="D905" s="33"/>
    </row>
    <row r="906" spans="1:4" ht="12.75" x14ac:dyDescent="0.2">
      <c r="A906" s="33"/>
      <c r="C906" s="33"/>
      <c r="D906" s="33"/>
    </row>
    <row r="907" spans="1:4" ht="12.75" x14ac:dyDescent="0.2">
      <c r="A907" s="33"/>
      <c r="C907" s="33"/>
      <c r="D907" s="33"/>
    </row>
    <row r="908" spans="1:4" ht="12.75" x14ac:dyDescent="0.2">
      <c r="A908" s="33"/>
      <c r="C908" s="33"/>
      <c r="D908" s="33"/>
    </row>
    <row r="909" spans="1:4" ht="12.75" x14ac:dyDescent="0.2">
      <c r="A909" s="33"/>
      <c r="C909" s="33"/>
      <c r="D909" s="33"/>
    </row>
    <row r="910" spans="1:4" ht="12.75" x14ac:dyDescent="0.2">
      <c r="A910" s="33"/>
      <c r="C910" s="33"/>
      <c r="D910" s="33"/>
    </row>
    <row r="911" spans="1:4" ht="12.75" x14ac:dyDescent="0.2">
      <c r="A911" s="33"/>
      <c r="C911" s="33"/>
      <c r="D911" s="33"/>
    </row>
    <row r="912" spans="1:4" ht="12.75" x14ac:dyDescent="0.2">
      <c r="A912" s="33"/>
      <c r="C912" s="33"/>
      <c r="D912" s="33"/>
    </row>
    <row r="913" spans="1:4" ht="12.75" x14ac:dyDescent="0.2">
      <c r="A913" s="33"/>
      <c r="C913" s="33"/>
      <c r="D913" s="33"/>
    </row>
    <row r="914" spans="1:4" ht="12.75" x14ac:dyDescent="0.2">
      <c r="A914" s="33"/>
      <c r="C914" s="33"/>
      <c r="D914" s="33"/>
    </row>
    <row r="915" spans="1:4" ht="12.75" x14ac:dyDescent="0.2">
      <c r="A915" s="33"/>
      <c r="C915" s="33"/>
      <c r="D915" s="33"/>
    </row>
    <row r="916" spans="1:4" ht="12.75" x14ac:dyDescent="0.2">
      <c r="A916" s="33"/>
      <c r="C916" s="33"/>
      <c r="D916" s="33"/>
    </row>
    <row r="917" spans="1:4" ht="12.75" x14ac:dyDescent="0.2">
      <c r="A917" s="33"/>
      <c r="C917" s="33"/>
      <c r="D917" s="33"/>
    </row>
    <row r="918" spans="1:4" ht="12.75" x14ac:dyDescent="0.2">
      <c r="A918" s="33"/>
      <c r="C918" s="33"/>
      <c r="D918" s="33"/>
    </row>
    <row r="919" spans="1:4" ht="12.75" x14ac:dyDescent="0.2">
      <c r="A919" s="33"/>
      <c r="C919" s="33"/>
      <c r="D919" s="33"/>
    </row>
    <row r="920" spans="1:4" ht="12.75" x14ac:dyDescent="0.2">
      <c r="A920" s="33"/>
      <c r="C920" s="33"/>
      <c r="D920" s="33"/>
    </row>
    <row r="921" spans="1:4" ht="12.75" x14ac:dyDescent="0.2">
      <c r="A921" s="33"/>
      <c r="C921" s="33"/>
      <c r="D921" s="33"/>
    </row>
    <row r="922" spans="1:4" ht="12.75" x14ac:dyDescent="0.2">
      <c r="A922" s="33"/>
      <c r="C922" s="33"/>
      <c r="D922" s="33"/>
    </row>
    <row r="923" spans="1:4" ht="12.75" x14ac:dyDescent="0.2">
      <c r="A923" s="33"/>
      <c r="C923" s="33"/>
      <c r="D923" s="33"/>
    </row>
    <row r="924" spans="1:4" ht="12.75" x14ac:dyDescent="0.2">
      <c r="A924" s="33"/>
      <c r="C924" s="33"/>
      <c r="D924" s="33"/>
    </row>
    <row r="925" spans="1:4" ht="12.75" x14ac:dyDescent="0.2">
      <c r="A925" s="33"/>
      <c r="C925" s="33"/>
      <c r="D925" s="33"/>
    </row>
    <row r="926" spans="1:4" ht="12.75" x14ac:dyDescent="0.2">
      <c r="A926" s="33"/>
      <c r="C926" s="33"/>
      <c r="D926" s="33"/>
    </row>
    <row r="927" spans="1:4" ht="12.75" x14ac:dyDescent="0.2">
      <c r="A927" s="33"/>
      <c r="C927" s="33"/>
      <c r="D927" s="33"/>
    </row>
  </sheetData>
  <mergeCells count="11">
    <mergeCell ref="E3:E4"/>
    <mergeCell ref="F3:F4"/>
    <mergeCell ref="K3:K4"/>
    <mergeCell ref="A5:K5"/>
    <mergeCell ref="A1:E2"/>
    <mergeCell ref="F1:F2"/>
    <mergeCell ref="I1:J2"/>
    <mergeCell ref="A3:A4"/>
    <mergeCell ref="B3:B4"/>
    <mergeCell ref="C3:C4"/>
    <mergeCell ref="D3:D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FF"/>
    <outlinePr summaryBelow="0" summaryRight="0"/>
  </sheetPr>
  <dimension ref="A1:AA927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5.140625" customWidth="1"/>
    <col min="2" max="2" width="20.42578125" customWidth="1"/>
    <col min="3" max="3" width="12.5703125" customWidth="1"/>
    <col min="4" max="4" width="13.42578125" customWidth="1"/>
    <col min="5" max="5" width="49.140625" customWidth="1"/>
    <col min="6" max="6" width="41" customWidth="1"/>
    <col min="7" max="8" width="8.85546875" hidden="1" customWidth="1"/>
    <col min="9" max="10" width="8.85546875" customWidth="1"/>
    <col min="11" max="11" width="11.42578125" customWidth="1"/>
    <col min="12" max="12" width="42.7109375" customWidth="1"/>
  </cols>
  <sheetData>
    <row r="1" spans="1:27" ht="33.75" x14ac:dyDescent="0.2">
      <c r="A1" s="174" t="s">
        <v>28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22.5" x14ac:dyDescent="0.35">
      <c r="A4" s="181"/>
      <c r="B4" s="168"/>
      <c r="C4" s="168"/>
      <c r="D4" s="168"/>
      <c r="E4" s="168"/>
      <c r="F4" s="168"/>
      <c r="G4" s="10">
        <f>Курс!A4</f>
        <v>100</v>
      </c>
      <c r="H4" s="11" t="s">
        <v>15</v>
      </c>
      <c r="I4" s="12" t="s">
        <v>16</v>
      </c>
      <c r="J4" s="12" t="s">
        <v>17</v>
      </c>
      <c r="K4" s="170"/>
    </row>
    <row r="5" spans="1:27" ht="15" x14ac:dyDescent="0.25">
      <c r="A5" s="171" t="s">
        <v>29</v>
      </c>
      <c r="B5" s="172"/>
      <c r="C5" s="172"/>
      <c r="D5" s="172"/>
      <c r="E5" s="172"/>
      <c r="F5" s="172"/>
      <c r="G5" s="172"/>
      <c r="H5" s="172"/>
      <c r="I5" s="172"/>
      <c r="J5" s="172"/>
      <c r="K5" s="173"/>
    </row>
    <row r="6" spans="1:27" ht="192" customHeight="1" x14ac:dyDescent="0.25">
      <c r="A6" s="13"/>
      <c r="B6" s="14"/>
      <c r="C6" s="34" t="s">
        <v>30</v>
      </c>
      <c r="D6" s="35" t="s">
        <v>31</v>
      </c>
      <c r="E6" s="36" t="s">
        <v>32</v>
      </c>
      <c r="F6" s="36" t="s">
        <v>33</v>
      </c>
      <c r="G6" s="19">
        <v>120</v>
      </c>
      <c r="H6" s="20">
        <f t="shared" ref="H6:H7" ca="1" si="0">K6-K6*0.52</f>
        <v>5760</v>
      </c>
      <c r="I6" s="21">
        <f ca="1">IFERROR(__xludf.DUMMYFUNCTION("""COMPUTED_VALUE"""),8880)</f>
        <v>8880</v>
      </c>
      <c r="J6" s="21">
        <f ca="1">IFERROR(__xludf.DUMMYFUNCTION("""COMPUTED_VALUE"""),10800)</f>
        <v>10800</v>
      </c>
      <c r="K6" s="22">
        <f ca="1">IFERROR(__xludf.DUMMYFUNCTION("""COMPUTED_VALUE"""),12000)</f>
        <v>12000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243" customHeight="1" x14ac:dyDescent="0.25">
      <c r="A7" s="24"/>
      <c r="B7" s="38"/>
      <c r="C7" s="39" t="s">
        <v>30</v>
      </c>
      <c r="D7" s="40" t="s">
        <v>34</v>
      </c>
      <c r="E7" s="41" t="s">
        <v>35</v>
      </c>
      <c r="F7" s="41" t="s">
        <v>36</v>
      </c>
      <c r="G7" s="29">
        <v>120</v>
      </c>
      <c r="H7" s="30">
        <f t="shared" ca="1" si="0"/>
        <v>24000</v>
      </c>
      <c r="I7" s="31">
        <f ca="1">IFERROR(__xludf.DUMMYFUNCTION("""COMPUTED_VALUE"""),37000)</f>
        <v>37000</v>
      </c>
      <c r="J7" s="31">
        <f ca="1">IFERROR(__xludf.DUMMYFUNCTION("""COMPUTED_VALUE"""),45000)</f>
        <v>45000</v>
      </c>
      <c r="K7" s="32">
        <f ca="1">IFERROR(__xludf.DUMMYFUNCTION("""COMPUTED_VALUE"""),50000)</f>
        <v>50000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12.75" x14ac:dyDescent="0.2">
      <c r="A8" s="33"/>
      <c r="C8" s="33"/>
      <c r="D8" s="33"/>
    </row>
    <row r="9" spans="1:27" ht="12.75" x14ac:dyDescent="0.2">
      <c r="A9" s="33"/>
      <c r="C9" s="33"/>
      <c r="D9" s="33"/>
    </row>
    <row r="10" spans="1:27" ht="12.75" x14ac:dyDescent="0.2">
      <c r="A10" s="33"/>
      <c r="C10" s="33"/>
      <c r="D10" s="33"/>
    </row>
    <row r="11" spans="1:27" ht="12.75" x14ac:dyDescent="0.2">
      <c r="A11" s="33"/>
      <c r="C11" s="33"/>
      <c r="D11" s="33"/>
    </row>
    <row r="12" spans="1:27" ht="12.75" x14ac:dyDescent="0.2">
      <c r="A12" s="33"/>
      <c r="C12" s="33"/>
      <c r="D12" s="33"/>
    </row>
    <row r="13" spans="1:27" ht="12.75" x14ac:dyDescent="0.2">
      <c r="A13" s="33"/>
      <c r="C13" s="33"/>
      <c r="D13" s="33"/>
    </row>
    <row r="14" spans="1:27" ht="12.75" x14ac:dyDescent="0.2">
      <c r="A14" s="33"/>
      <c r="C14" s="33"/>
      <c r="D14" s="33"/>
    </row>
    <row r="15" spans="1:27" ht="12.75" x14ac:dyDescent="0.2">
      <c r="A15" s="33"/>
      <c r="C15" s="33"/>
      <c r="D15" s="33"/>
    </row>
    <row r="16" spans="1:27" ht="12.75" x14ac:dyDescent="0.2">
      <c r="A16" s="33"/>
      <c r="C16" s="33"/>
      <c r="D16" s="33"/>
    </row>
    <row r="17" spans="1:4" ht="12.75" x14ac:dyDescent="0.2">
      <c r="A17" s="33"/>
      <c r="C17" s="33"/>
      <c r="D17" s="33"/>
    </row>
    <row r="18" spans="1:4" ht="12.75" x14ac:dyDescent="0.2">
      <c r="A18" s="33"/>
      <c r="C18" s="33"/>
      <c r="D18" s="33"/>
    </row>
    <row r="19" spans="1:4" ht="12.75" x14ac:dyDescent="0.2">
      <c r="A19" s="33"/>
      <c r="C19" s="33"/>
      <c r="D19" s="33"/>
    </row>
    <row r="20" spans="1:4" ht="12.75" x14ac:dyDescent="0.2">
      <c r="A20" s="33"/>
      <c r="C20" s="33"/>
      <c r="D20" s="33"/>
    </row>
    <row r="21" spans="1:4" ht="12.75" x14ac:dyDescent="0.2">
      <c r="A21" s="33"/>
      <c r="C21" s="33"/>
      <c r="D21" s="33"/>
    </row>
    <row r="22" spans="1:4" ht="12.75" x14ac:dyDescent="0.2">
      <c r="A22" s="33"/>
      <c r="C22" s="33"/>
      <c r="D22" s="33"/>
    </row>
    <row r="23" spans="1:4" ht="12.75" x14ac:dyDescent="0.2">
      <c r="A23" s="33"/>
      <c r="C23" s="33"/>
      <c r="D23" s="33"/>
    </row>
    <row r="24" spans="1:4" ht="12.75" x14ac:dyDescent="0.2">
      <c r="A24" s="33"/>
      <c r="C24" s="33"/>
      <c r="D24" s="33"/>
    </row>
    <row r="25" spans="1:4" ht="12.75" x14ac:dyDescent="0.2">
      <c r="A25" s="33"/>
      <c r="C25" s="33"/>
      <c r="D25" s="33"/>
    </row>
    <row r="26" spans="1:4" ht="12.75" x14ac:dyDescent="0.2">
      <c r="A26" s="33"/>
      <c r="C26" s="33"/>
      <c r="D26" s="33"/>
    </row>
    <row r="27" spans="1:4" ht="12.75" x14ac:dyDescent="0.2">
      <c r="A27" s="33"/>
      <c r="C27" s="33"/>
      <c r="D27" s="33"/>
    </row>
    <row r="28" spans="1:4" ht="12.75" x14ac:dyDescent="0.2">
      <c r="A28" s="33"/>
      <c r="C28" s="33"/>
      <c r="D28" s="33"/>
    </row>
    <row r="29" spans="1:4" ht="12.75" x14ac:dyDescent="0.2">
      <c r="A29" s="33"/>
      <c r="C29" s="33"/>
      <c r="D29" s="33"/>
    </row>
    <row r="30" spans="1:4" ht="12.75" x14ac:dyDescent="0.2">
      <c r="A30" s="33"/>
      <c r="C30" s="33"/>
      <c r="D30" s="33"/>
    </row>
    <row r="31" spans="1:4" ht="12.75" x14ac:dyDescent="0.2">
      <c r="A31" s="33"/>
      <c r="C31" s="33"/>
      <c r="D31" s="33"/>
    </row>
    <row r="32" spans="1:4" ht="12.75" x14ac:dyDescent="0.2">
      <c r="A32" s="33"/>
      <c r="C32" s="33"/>
      <c r="D32" s="33"/>
    </row>
    <row r="33" spans="1:4" ht="12.75" x14ac:dyDescent="0.2">
      <c r="A33" s="33"/>
      <c r="C33" s="33"/>
      <c r="D33" s="33"/>
    </row>
    <row r="34" spans="1:4" ht="12.75" x14ac:dyDescent="0.2">
      <c r="A34" s="33"/>
      <c r="C34" s="33"/>
      <c r="D34" s="33"/>
    </row>
    <row r="35" spans="1:4" ht="12.75" x14ac:dyDescent="0.2">
      <c r="A35" s="33"/>
      <c r="C35" s="33"/>
      <c r="D35" s="33"/>
    </row>
    <row r="36" spans="1:4" ht="12.75" x14ac:dyDescent="0.2">
      <c r="A36" s="33"/>
      <c r="C36" s="33"/>
      <c r="D36" s="33"/>
    </row>
    <row r="37" spans="1:4" ht="12.75" x14ac:dyDescent="0.2">
      <c r="A37" s="33"/>
      <c r="C37" s="33"/>
      <c r="D37" s="33"/>
    </row>
    <row r="38" spans="1:4" ht="12.75" x14ac:dyDescent="0.2">
      <c r="A38" s="33"/>
      <c r="C38" s="33"/>
      <c r="D38" s="33"/>
    </row>
    <row r="39" spans="1:4" ht="12.75" x14ac:dyDescent="0.2">
      <c r="A39" s="33"/>
      <c r="C39" s="33"/>
      <c r="D39" s="33"/>
    </row>
    <row r="40" spans="1:4" ht="12.75" x14ac:dyDescent="0.2">
      <c r="A40" s="33"/>
      <c r="C40" s="33"/>
      <c r="D40" s="33"/>
    </row>
    <row r="41" spans="1:4" ht="12.75" x14ac:dyDescent="0.2">
      <c r="A41" s="33"/>
      <c r="C41" s="33"/>
      <c r="D41" s="33"/>
    </row>
    <row r="42" spans="1:4" ht="12.75" x14ac:dyDescent="0.2">
      <c r="A42" s="33"/>
      <c r="C42" s="33"/>
      <c r="D42" s="33"/>
    </row>
    <row r="43" spans="1:4" ht="12.75" x14ac:dyDescent="0.2">
      <c r="A43" s="33"/>
      <c r="C43" s="33"/>
      <c r="D43" s="33"/>
    </row>
    <row r="44" spans="1:4" ht="12.75" x14ac:dyDescent="0.2">
      <c r="A44" s="33"/>
      <c r="C44" s="33"/>
      <c r="D44" s="33"/>
    </row>
    <row r="45" spans="1:4" ht="12.75" x14ac:dyDescent="0.2">
      <c r="A45" s="33"/>
      <c r="C45" s="33"/>
      <c r="D45" s="33"/>
    </row>
    <row r="46" spans="1:4" ht="12.75" x14ac:dyDescent="0.2">
      <c r="A46" s="33"/>
      <c r="C46" s="33"/>
      <c r="D46" s="33"/>
    </row>
    <row r="47" spans="1:4" ht="12.75" x14ac:dyDescent="0.2">
      <c r="A47" s="33"/>
      <c r="C47" s="33"/>
      <c r="D47" s="33"/>
    </row>
    <row r="48" spans="1:4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  <row r="881" spans="1:4" ht="12.75" x14ac:dyDescent="0.2">
      <c r="A881" s="33"/>
      <c r="C881" s="33"/>
      <c r="D881" s="33"/>
    </row>
    <row r="882" spans="1:4" ht="12.75" x14ac:dyDescent="0.2">
      <c r="A882" s="33"/>
      <c r="C882" s="33"/>
      <c r="D882" s="33"/>
    </row>
    <row r="883" spans="1:4" ht="12.75" x14ac:dyDescent="0.2">
      <c r="A883" s="33"/>
      <c r="C883" s="33"/>
      <c r="D883" s="33"/>
    </row>
    <row r="884" spans="1:4" ht="12.75" x14ac:dyDescent="0.2">
      <c r="A884" s="33"/>
      <c r="C884" s="33"/>
      <c r="D884" s="33"/>
    </row>
    <row r="885" spans="1:4" ht="12.75" x14ac:dyDescent="0.2">
      <c r="A885" s="33"/>
      <c r="C885" s="33"/>
      <c r="D885" s="33"/>
    </row>
    <row r="886" spans="1:4" ht="12.75" x14ac:dyDescent="0.2">
      <c r="A886" s="33"/>
      <c r="C886" s="33"/>
      <c r="D886" s="33"/>
    </row>
    <row r="887" spans="1:4" ht="12.75" x14ac:dyDescent="0.2">
      <c r="A887" s="33"/>
      <c r="C887" s="33"/>
      <c r="D887" s="33"/>
    </row>
    <row r="888" spans="1:4" ht="12.75" x14ac:dyDescent="0.2">
      <c r="A888" s="33"/>
      <c r="C888" s="33"/>
      <c r="D888" s="33"/>
    </row>
    <row r="889" spans="1:4" ht="12.75" x14ac:dyDescent="0.2">
      <c r="A889" s="33"/>
      <c r="C889" s="33"/>
      <c r="D889" s="33"/>
    </row>
    <row r="890" spans="1:4" ht="12.75" x14ac:dyDescent="0.2">
      <c r="A890" s="33"/>
      <c r="C890" s="33"/>
      <c r="D890" s="33"/>
    </row>
    <row r="891" spans="1:4" ht="12.75" x14ac:dyDescent="0.2">
      <c r="A891" s="33"/>
      <c r="C891" s="33"/>
      <c r="D891" s="33"/>
    </row>
    <row r="892" spans="1:4" ht="12.75" x14ac:dyDescent="0.2">
      <c r="A892" s="33"/>
      <c r="C892" s="33"/>
      <c r="D892" s="33"/>
    </row>
    <row r="893" spans="1:4" ht="12.75" x14ac:dyDescent="0.2">
      <c r="A893" s="33"/>
      <c r="C893" s="33"/>
      <c r="D893" s="33"/>
    </row>
    <row r="894" spans="1:4" ht="12.75" x14ac:dyDescent="0.2">
      <c r="A894" s="33"/>
      <c r="C894" s="33"/>
      <c r="D894" s="33"/>
    </row>
    <row r="895" spans="1:4" ht="12.75" x14ac:dyDescent="0.2">
      <c r="A895" s="33"/>
      <c r="C895" s="33"/>
      <c r="D895" s="33"/>
    </row>
    <row r="896" spans="1:4" ht="12.75" x14ac:dyDescent="0.2">
      <c r="A896" s="33"/>
      <c r="C896" s="33"/>
      <c r="D896" s="33"/>
    </row>
    <row r="897" spans="1:4" ht="12.75" x14ac:dyDescent="0.2">
      <c r="A897" s="33"/>
      <c r="C897" s="33"/>
      <c r="D897" s="33"/>
    </row>
    <row r="898" spans="1:4" ht="12.75" x14ac:dyDescent="0.2">
      <c r="A898" s="33"/>
      <c r="C898" s="33"/>
      <c r="D898" s="33"/>
    </row>
    <row r="899" spans="1:4" ht="12.75" x14ac:dyDescent="0.2">
      <c r="A899" s="33"/>
      <c r="C899" s="33"/>
      <c r="D899" s="33"/>
    </row>
    <row r="900" spans="1:4" ht="12.75" x14ac:dyDescent="0.2">
      <c r="A900" s="33"/>
      <c r="C900" s="33"/>
      <c r="D900" s="33"/>
    </row>
    <row r="901" spans="1:4" ht="12.75" x14ac:dyDescent="0.2">
      <c r="A901" s="33"/>
      <c r="C901" s="33"/>
      <c r="D901" s="33"/>
    </row>
    <row r="902" spans="1:4" ht="12.75" x14ac:dyDescent="0.2">
      <c r="A902" s="33"/>
      <c r="C902" s="33"/>
      <c r="D902" s="33"/>
    </row>
    <row r="903" spans="1:4" ht="12.75" x14ac:dyDescent="0.2">
      <c r="A903" s="33"/>
      <c r="C903" s="33"/>
      <c r="D903" s="33"/>
    </row>
    <row r="904" spans="1:4" ht="12.75" x14ac:dyDescent="0.2">
      <c r="A904" s="33"/>
      <c r="C904" s="33"/>
      <c r="D904" s="33"/>
    </row>
    <row r="905" spans="1:4" ht="12.75" x14ac:dyDescent="0.2">
      <c r="A905" s="33"/>
      <c r="C905" s="33"/>
      <c r="D905" s="33"/>
    </row>
    <row r="906" spans="1:4" ht="12.75" x14ac:dyDescent="0.2">
      <c r="A906" s="33"/>
      <c r="C906" s="33"/>
      <c r="D906" s="33"/>
    </row>
    <row r="907" spans="1:4" ht="12.75" x14ac:dyDescent="0.2">
      <c r="A907" s="33"/>
      <c r="C907" s="33"/>
      <c r="D907" s="33"/>
    </row>
    <row r="908" spans="1:4" ht="12.75" x14ac:dyDescent="0.2">
      <c r="A908" s="33"/>
      <c r="C908" s="33"/>
      <c r="D908" s="33"/>
    </row>
    <row r="909" spans="1:4" ht="12.75" x14ac:dyDescent="0.2">
      <c r="A909" s="33"/>
      <c r="C909" s="33"/>
      <c r="D909" s="33"/>
    </row>
    <row r="910" spans="1:4" ht="12.75" x14ac:dyDescent="0.2">
      <c r="A910" s="33"/>
      <c r="C910" s="33"/>
      <c r="D910" s="33"/>
    </row>
    <row r="911" spans="1:4" ht="12.75" x14ac:dyDescent="0.2">
      <c r="A911" s="33"/>
      <c r="C911" s="33"/>
      <c r="D911" s="33"/>
    </row>
    <row r="912" spans="1:4" ht="12.75" x14ac:dyDescent="0.2">
      <c r="A912" s="33"/>
      <c r="C912" s="33"/>
      <c r="D912" s="33"/>
    </row>
    <row r="913" spans="1:4" ht="12.75" x14ac:dyDescent="0.2">
      <c r="A913" s="33"/>
      <c r="C913" s="33"/>
      <c r="D913" s="33"/>
    </row>
    <row r="914" spans="1:4" ht="12.75" x14ac:dyDescent="0.2">
      <c r="A914" s="33"/>
      <c r="C914" s="33"/>
      <c r="D914" s="33"/>
    </row>
    <row r="915" spans="1:4" ht="12.75" x14ac:dyDescent="0.2">
      <c r="A915" s="33"/>
      <c r="C915" s="33"/>
      <c r="D915" s="33"/>
    </row>
    <row r="916" spans="1:4" ht="12.75" x14ac:dyDescent="0.2">
      <c r="A916" s="33"/>
      <c r="C916" s="33"/>
      <c r="D916" s="33"/>
    </row>
    <row r="917" spans="1:4" ht="12.75" x14ac:dyDescent="0.2">
      <c r="A917" s="33"/>
      <c r="C917" s="33"/>
      <c r="D917" s="33"/>
    </row>
    <row r="918" spans="1:4" ht="12.75" x14ac:dyDescent="0.2">
      <c r="A918" s="33"/>
      <c r="C918" s="33"/>
      <c r="D918" s="33"/>
    </row>
    <row r="919" spans="1:4" ht="12.75" x14ac:dyDescent="0.2">
      <c r="A919" s="33"/>
      <c r="C919" s="33"/>
      <c r="D919" s="33"/>
    </row>
    <row r="920" spans="1:4" ht="12.75" x14ac:dyDescent="0.2">
      <c r="A920" s="33"/>
      <c r="C920" s="33"/>
      <c r="D920" s="33"/>
    </row>
    <row r="921" spans="1:4" ht="12.75" x14ac:dyDescent="0.2">
      <c r="A921" s="33"/>
      <c r="C921" s="33"/>
      <c r="D921" s="33"/>
    </row>
    <row r="922" spans="1:4" ht="12.75" x14ac:dyDescent="0.2">
      <c r="A922" s="33"/>
      <c r="C922" s="33"/>
      <c r="D922" s="33"/>
    </row>
    <row r="923" spans="1:4" ht="12.75" x14ac:dyDescent="0.2">
      <c r="A923" s="33"/>
      <c r="C923" s="33"/>
      <c r="D923" s="33"/>
    </row>
    <row r="924" spans="1:4" ht="12.75" x14ac:dyDescent="0.2">
      <c r="A924" s="33"/>
      <c r="C924" s="33"/>
      <c r="D924" s="33"/>
    </row>
    <row r="925" spans="1:4" ht="12.75" x14ac:dyDescent="0.2">
      <c r="A925" s="33"/>
      <c r="C925" s="33"/>
      <c r="D925" s="33"/>
    </row>
    <row r="926" spans="1:4" ht="12.75" x14ac:dyDescent="0.2">
      <c r="A926" s="33"/>
      <c r="C926" s="33"/>
      <c r="D926" s="33"/>
    </row>
    <row r="927" spans="1:4" ht="12.75" x14ac:dyDescent="0.2">
      <c r="A927" s="33"/>
      <c r="C927" s="33"/>
      <c r="D927" s="33"/>
    </row>
  </sheetData>
  <mergeCells count="11">
    <mergeCell ref="E3:E4"/>
    <mergeCell ref="F3:F4"/>
    <mergeCell ref="K3:K4"/>
    <mergeCell ref="A5:K5"/>
    <mergeCell ref="A1:E2"/>
    <mergeCell ref="F1:F2"/>
    <mergeCell ref="I1:J2"/>
    <mergeCell ref="A3:A4"/>
    <mergeCell ref="B3:B4"/>
    <mergeCell ref="C3:C4"/>
    <mergeCell ref="D3:D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00FF"/>
    <outlinePr summaryBelow="0" summaryRight="0"/>
    <pageSetUpPr fitToPage="1"/>
  </sheetPr>
  <dimension ref="A1:L1010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9.28515625" customWidth="1"/>
    <col min="2" max="2" width="15.85546875" customWidth="1"/>
    <col min="3" max="3" width="10.85546875" customWidth="1"/>
    <col min="4" max="4" width="13.140625" customWidth="1"/>
    <col min="5" max="5" width="46.42578125" customWidth="1"/>
    <col min="6" max="6" width="33.5703125" customWidth="1"/>
    <col min="7" max="8" width="11.7109375" hidden="1" customWidth="1"/>
    <col min="9" max="9" width="8.85546875" customWidth="1"/>
    <col min="10" max="10" width="7.85546875" customWidth="1"/>
    <col min="11" max="11" width="11.42578125" customWidth="1"/>
  </cols>
  <sheetData>
    <row r="1" spans="1:12" ht="33.75" x14ac:dyDescent="0.2">
      <c r="A1" s="187" t="s">
        <v>37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  <c r="L1" s="42"/>
    </row>
    <row r="2" spans="1:12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  <c r="L2" s="42"/>
    </row>
    <row r="3" spans="1:12" ht="27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43" t="s">
        <v>11</v>
      </c>
      <c r="I3" s="44" t="s">
        <v>12</v>
      </c>
      <c r="J3" s="44" t="s">
        <v>13</v>
      </c>
      <c r="K3" s="169" t="s">
        <v>14</v>
      </c>
      <c r="L3" s="42"/>
    </row>
    <row r="4" spans="1:12" ht="45" x14ac:dyDescent="0.35">
      <c r="A4" s="181"/>
      <c r="B4" s="168"/>
      <c r="C4" s="168"/>
      <c r="D4" s="168"/>
      <c r="E4" s="168"/>
      <c r="F4" s="168"/>
      <c r="G4" s="10">
        <f>Курс!A4</f>
        <v>100</v>
      </c>
      <c r="H4" s="45" t="s">
        <v>15</v>
      </c>
      <c r="I4" s="46" t="s">
        <v>16</v>
      </c>
      <c r="J4" s="46" t="s">
        <v>17</v>
      </c>
      <c r="K4" s="170"/>
      <c r="L4" s="42"/>
    </row>
    <row r="5" spans="1:12" ht="12.75" x14ac:dyDescent="0.2">
      <c r="A5" s="184" t="s">
        <v>38</v>
      </c>
      <c r="B5" s="185"/>
      <c r="C5" s="185"/>
      <c r="D5" s="185"/>
      <c r="E5" s="185"/>
      <c r="F5" s="185"/>
      <c r="G5" s="185"/>
      <c r="H5" s="185"/>
      <c r="I5" s="185"/>
      <c r="J5" s="185"/>
      <c r="K5" s="186"/>
      <c r="L5" s="42"/>
    </row>
    <row r="6" spans="1:12" ht="147.75" customHeight="1" x14ac:dyDescent="0.25">
      <c r="A6" s="47" t="s">
        <v>39</v>
      </c>
      <c r="B6" s="48"/>
      <c r="C6" s="49" t="s">
        <v>40</v>
      </c>
      <c r="D6" s="50" t="s">
        <v>41</v>
      </c>
      <c r="E6" s="51" t="s">
        <v>42</v>
      </c>
      <c r="F6" s="52" t="s">
        <v>43</v>
      </c>
      <c r="G6" s="53">
        <v>47</v>
      </c>
      <c r="H6" s="37">
        <f t="shared" ref="H6:H15" ca="1" si="0">K6-K6*0.52</f>
        <v>2256</v>
      </c>
      <c r="I6" s="54">
        <f ca="1">IFERROR(__xludf.DUMMYFUNCTION("""COMPUTED_VALUE"""),3478)</f>
        <v>3478</v>
      </c>
      <c r="J6" s="54">
        <f ca="1">IFERROR(__xludf.DUMMYFUNCTION("""COMPUTED_VALUE"""),4230)</f>
        <v>4230</v>
      </c>
      <c r="K6" s="55">
        <f ca="1">IFERROR(__xludf.DUMMYFUNCTION("""COMPUTED_VALUE"""),4700)</f>
        <v>4700</v>
      </c>
      <c r="L6" s="42"/>
    </row>
    <row r="7" spans="1:12" ht="150" customHeight="1" x14ac:dyDescent="0.25">
      <c r="A7" s="47" t="s">
        <v>44</v>
      </c>
      <c r="B7" s="48"/>
      <c r="C7" s="56"/>
      <c r="D7" s="50" t="s">
        <v>41</v>
      </c>
      <c r="E7" s="51" t="s">
        <v>45</v>
      </c>
      <c r="F7" s="52" t="s">
        <v>43</v>
      </c>
      <c r="G7" s="57">
        <v>47</v>
      </c>
      <c r="H7" s="37">
        <f t="shared" ca="1" si="0"/>
        <v>2256</v>
      </c>
      <c r="I7" s="54">
        <f ca="1">IFERROR(__xludf.DUMMYFUNCTION("""COMPUTED_VALUE"""),3478)</f>
        <v>3478</v>
      </c>
      <c r="J7" s="54">
        <f ca="1">IFERROR(__xludf.DUMMYFUNCTION("""COMPUTED_VALUE"""),4230)</f>
        <v>4230</v>
      </c>
      <c r="K7" s="55">
        <f ca="1">IFERROR(__xludf.DUMMYFUNCTION("""COMPUTED_VALUE"""),4700)</f>
        <v>4700</v>
      </c>
      <c r="L7" s="42"/>
    </row>
    <row r="8" spans="1:12" ht="144.75" customHeight="1" x14ac:dyDescent="0.25">
      <c r="A8" s="47" t="s">
        <v>46</v>
      </c>
      <c r="B8" s="48"/>
      <c r="C8" s="49" t="s">
        <v>40</v>
      </c>
      <c r="D8" s="50" t="s">
        <v>47</v>
      </c>
      <c r="E8" s="51" t="s">
        <v>48</v>
      </c>
      <c r="F8" s="52" t="s">
        <v>43</v>
      </c>
      <c r="G8" s="57">
        <v>47</v>
      </c>
      <c r="H8" s="37">
        <f t="shared" ca="1" si="0"/>
        <v>2256</v>
      </c>
      <c r="I8" s="54">
        <f ca="1">IFERROR(__xludf.DUMMYFUNCTION("""COMPUTED_VALUE"""),3478)</f>
        <v>3478</v>
      </c>
      <c r="J8" s="54">
        <f ca="1">IFERROR(__xludf.DUMMYFUNCTION("""COMPUTED_VALUE"""),4230)</f>
        <v>4230</v>
      </c>
      <c r="K8" s="55">
        <f ca="1">IFERROR(__xludf.DUMMYFUNCTION("""COMPUTED_VALUE"""),4700)</f>
        <v>4700</v>
      </c>
      <c r="L8" s="42"/>
    </row>
    <row r="9" spans="1:12" ht="146.25" customHeight="1" x14ac:dyDescent="0.25">
      <c r="A9" s="47" t="s">
        <v>49</v>
      </c>
      <c r="B9" s="48"/>
      <c r="C9" s="56"/>
      <c r="D9" s="58" t="s">
        <v>47</v>
      </c>
      <c r="E9" s="51" t="s">
        <v>50</v>
      </c>
      <c r="F9" s="52" t="s">
        <v>43</v>
      </c>
      <c r="G9" s="57">
        <v>47</v>
      </c>
      <c r="H9" s="37">
        <f t="shared" ca="1" si="0"/>
        <v>2256</v>
      </c>
      <c r="I9" s="54">
        <f ca="1">IFERROR(__xludf.DUMMYFUNCTION("""COMPUTED_VALUE"""),3478)</f>
        <v>3478</v>
      </c>
      <c r="J9" s="54">
        <f ca="1">IFERROR(__xludf.DUMMYFUNCTION("""COMPUTED_VALUE"""),4230)</f>
        <v>4230</v>
      </c>
      <c r="K9" s="55">
        <f ca="1">IFERROR(__xludf.DUMMYFUNCTION("""COMPUTED_VALUE"""),4700)</f>
        <v>4700</v>
      </c>
      <c r="L9" s="42"/>
    </row>
    <row r="10" spans="1:12" ht="143.25" customHeight="1" x14ac:dyDescent="0.25">
      <c r="A10" s="47" t="s">
        <v>51</v>
      </c>
      <c r="B10" s="59"/>
      <c r="C10" s="56"/>
      <c r="D10" s="50" t="s">
        <v>52</v>
      </c>
      <c r="E10" s="51" t="s">
        <v>53</v>
      </c>
      <c r="F10" s="52" t="s">
        <v>43</v>
      </c>
      <c r="G10" s="57">
        <v>84</v>
      </c>
      <c r="H10" s="37">
        <f t="shared" ca="1" si="0"/>
        <v>3120</v>
      </c>
      <c r="I10" s="54">
        <f ca="1">IFERROR(__xludf.DUMMYFUNCTION("""COMPUTED_VALUE"""),4810)</f>
        <v>4810</v>
      </c>
      <c r="J10" s="54">
        <f ca="1">IFERROR(__xludf.DUMMYFUNCTION("""COMPUTED_VALUE"""),5850)</f>
        <v>5850</v>
      </c>
      <c r="K10" s="55">
        <f ca="1">IFERROR(__xludf.DUMMYFUNCTION("""COMPUTED_VALUE"""),6500)</f>
        <v>6500</v>
      </c>
      <c r="L10" s="42"/>
    </row>
    <row r="11" spans="1:12" ht="159" customHeight="1" x14ac:dyDescent="0.25">
      <c r="A11" s="47" t="s">
        <v>54</v>
      </c>
      <c r="B11" s="59"/>
      <c r="C11" s="49" t="s">
        <v>40</v>
      </c>
      <c r="D11" s="50" t="s">
        <v>52</v>
      </c>
      <c r="E11" s="51" t="s">
        <v>55</v>
      </c>
      <c r="F11" s="52" t="s">
        <v>56</v>
      </c>
      <c r="G11" s="57">
        <v>84</v>
      </c>
      <c r="H11" s="37">
        <f t="shared" ca="1" si="0"/>
        <v>3120</v>
      </c>
      <c r="I11" s="54">
        <f ca="1">IFERROR(__xludf.DUMMYFUNCTION("""COMPUTED_VALUE"""),4810)</f>
        <v>4810</v>
      </c>
      <c r="J11" s="54">
        <f ca="1">IFERROR(__xludf.DUMMYFUNCTION("""COMPUTED_VALUE"""),5850)</f>
        <v>5850</v>
      </c>
      <c r="K11" s="55">
        <f ca="1">IFERROR(__xludf.DUMMYFUNCTION("""COMPUTED_VALUE"""),6500)</f>
        <v>6500</v>
      </c>
      <c r="L11" s="42"/>
    </row>
    <row r="12" spans="1:12" ht="164.25" customHeight="1" x14ac:dyDescent="0.25">
      <c r="A12" s="47" t="s">
        <v>57</v>
      </c>
      <c r="B12" s="59"/>
      <c r="C12" s="56"/>
      <c r="D12" s="50" t="s">
        <v>52</v>
      </c>
      <c r="E12" s="51" t="s">
        <v>58</v>
      </c>
      <c r="F12" s="52" t="s">
        <v>59</v>
      </c>
      <c r="G12" s="57">
        <v>94</v>
      </c>
      <c r="H12" s="37">
        <f t="shared" ca="1" si="0"/>
        <v>3840</v>
      </c>
      <c r="I12" s="54">
        <f ca="1">IFERROR(__xludf.DUMMYFUNCTION("""COMPUTED_VALUE"""),5920)</f>
        <v>5920</v>
      </c>
      <c r="J12" s="54">
        <f ca="1">IFERROR(__xludf.DUMMYFUNCTION("""COMPUTED_VALUE"""),7200)</f>
        <v>7200</v>
      </c>
      <c r="K12" s="55">
        <f ca="1">IFERROR(__xludf.DUMMYFUNCTION("""COMPUTED_VALUE"""),8000)</f>
        <v>8000</v>
      </c>
      <c r="L12" s="42"/>
    </row>
    <row r="13" spans="1:12" ht="163.5" customHeight="1" x14ac:dyDescent="0.25">
      <c r="A13" s="47" t="s">
        <v>60</v>
      </c>
      <c r="B13" s="59"/>
      <c r="C13" s="56"/>
      <c r="D13" s="50" t="s">
        <v>61</v>
      </c>
      <c r="E13" s="51" t="s">
        <v>62</v>
      </c>
      <c r="F13" s="52" t="s">
        <v>59</v>
      </c>
      <c r="G13" s="57">
        <v>105</v>
      </c>
      <c r="H13" s="37">
        <f t="shared" ca="1" si="0"/>
        <v>4320</v>
      </c>
      <c r="I13" s="54">
        <f ca="1">IFERROR(__xludf.DUMMYFUNCTION("""COMPUTED_VALUE"""),6660)</f>
        <v>6660</v>
      </c>
      <c r="J13" s="54">
        <f ca="1">IFERROR(__xludf.DUMMYFUNCTION("""COMPUTED_VALUE"""),8100)</f>
        <v>8100</v>
      </c>
      <c r="K13" s="55">
        <f ca="1">IFERROR(__xludf.DUMMYFUNCTION("""COMPUTED_VALUE"""),9000)</f>
        <v>9000</v>
      </c>
      <c r="L13" s="42"/>
    </row>
    <row r="14" spans="1:12" ht="162" customHeight="1" x14ac:dyDescent="0.25">
      <c r="A14" s="47" t="s">
        <v>63</v>
      </c>
      <c r="B14" s="59"/>
      <c r="C14" s="56"/>
      <c r="D14" s="50" t="s">
        <v>64</v>
      </c>
      <c r="E14" s="51" t="s">
        <v>65</v>
      </c>
      <c r="F14" s="52" t="s">
        <v>43</v>
      </c>
      <c r="G14" s="57">
        <v>84</v>
      </c>
      <c r="H14" s="37">
        <f t="shared" ca="1" si="0"/>
        <v>3120</v>
      </c>
      <c r="I14" s="54">
        <f ca="1">IFERROR(__xludf.DUMMYFUNCTION("""COMPUTED_VALUE"""),4810)</f>
        <v>4810</v>
      </c>
      <c r="J14" s="54">
        <f ca="1">IFERROR(__xludf.DUMMYFUNCTION("""COMPUTED_VALUE"""),5850)</f>
        <v>5850</v>
      </c>
      <c r="K14" s="55">
        <f ca="1">IFERROR(__xludf.DUMMYFUNCTION("""COMPUTED_VALUE"""),6500)</f>
        <v>6500</v>
      </c>
      <c r="L14" s="42"/>
    </row>
    <row r="15" spans="1:12" ht="161.25" customHeight="1" x14ac:dyDescent="0.25">
      <c r="A15" s="47" t="s">
        <v>66</v>
      </c>
      <c r="B15" s="59"/>
      <c r="C15" s="56"/>
      <c r="D15" s="50" t="s">
        <v>64</v>
      </c>
      <c r="E15" s="51" t="s">
        <v>67</v>
      </c>
      <c r="F15" s="52" t="s">
        <v>68</v>
      </c>
      <c r="G15" s="57">
        <v>94</v>
      </c>
      <c r="H15" s="37">
        <f t="shared" ca="1" si="0"/>
        <v>3840</v>
      </c>
      <c r="I15" s="54">
        <f ca="1">IFERROR(__xludf.DUMMYFUNCTION("""COMPUTED_VALUE"""),5920)</f>
        <v>5920</v>
      </c>
      <c r="J15" s="54">
        <f ca="1">IFERROR(__xludf.DUMMYFUNCTION("""COMPUTED_VALUE"""),7200)</f>
        <v>7200</v>
      </c>
      <c r="K15" s="55">
        <f ca="1">IFERROR(__xludf.DUMMYFUNCTION("""COMPUTED_VALUE"""),8000)</f>
        <v>8000</v>
      </c>
      <c r="L15" s="42"/>
    </row>
    <row r="16" spans="1:12" ht="12.75" x14ac:dyDescent="0.2">
      <c r="A16" s="184" t="s">
        <v>69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6"/>
      <c r="L16" s="42"/>
    </row>
    <row r="17" spans="1:12" ht="156" x14ac:dyDescent="0.25">
      <c r="A17" s="47" t="s">
        <v>70</v>
      </c>
      <c r="B17" s="48"/>
      <c r="C17" s="49" t="s">
        <v>40</v>
      </c>
      <c r="D17" s="50" t="s">
        <v>71</v>
      </c>
      <c r="E17" s="51" t="s">
        <v>72</v>
      </c>
      <c r="F17" s="52" t="s">
        <v>43</v>
      </c>
      <c r="G17" s="53">
        <v>58</v>
      </c>
      <c r="H17" s="37">
        <f t="shared" ref="H17:H27" ca="1" si="1">K17-K17*0.52</f>
        <v>2784</v>
      </c>
      <c r="I17" s="54">
        <f ca="1">IFERROR(__xludf.DUMMYFUNCTION("""COMPUTED_VALUE"""),4292)</f>
        <v>4292</v>
      </c>
      <c r="J17" s="54">
        <f ca="1">IFERROR(__xludf.DUMMYFUNCTION("""COMPUTED_VALUE"""),5220)</f>
        <v>5220</v>
      </c>
      <c r="K17" s="55">
        <f ca="1">IFERROR(__xludf.DUMMYFUNCTION("""COMPUTED_VALUE"""),5800)</f>
        <v>5800</v>
      </c>
      <c r="L17" s="42"/>
    </row>
    <row r="18" spans="1:12" ht="156" x14ac:dyDescent="0.25">
      <c r="A18" s="47" t="s">
        <v>73</v>
      </c>
      <c r="B18" s="48"/>
      <c r="C18" s="60"/>
      <c r="D18" s="50" t="s">
        <v>71</v>
      </c>
      <c r="E18" s="51" t="s">
        <v>74</v>
      </c>
      <c r="F18" s="52" t="s">
        <v>43</v>
      </c>
      <c r="G18" s="57">
        <v>58</v>
      </c>
      <c r="H18" s="37">
        <f t="shared" ca="1" si="1"/>
        <v>2784</v>
      </c>
      <c r="I18" s="54">
        <f ca="1">IFERROR(__xludf.DUMMYFUNCTION("""COMPUTED_VALUE"""),4292)</f>
        <v>4292</v>
      </c>
      <c r="J18" s="54">
        <f ca="1">IFERROR(__xludf.DUMMYFUNCTION("""COMPUTED_VALUE"""),5220)</f>
        <v>5220</v>
      </c>
      <c r="K18" s="55">
        <f ca="1">IFERROR(__xludf.DUMMYFUNCTION("""COMPUTED_VALUE"""),5800)</f>
        <v>5800</v>
      </c>
      <c r="L18" s="42"/>
    </row>
    <row r="19" spans="1:12" ht="156" x14ac:dyDescent="0.25">
      <c r="A19" s="47" t="s">
        <v>75</v>
      </c>
      <c r="B19" s="48"/>
      <c r="C19" s="49" t="s">
        <v>40</v>
      </c>
      <c r="D19" s="50" t="s">
        <v>76</v>
      </c>
      <c r="E19" s="51" t="s">
        <v>77</v>
      </c>
      <c r="F19" s="52" t="s">
        <v>43</v>
      </c>
      <c r="G19" s="57">
        <v>58</v>
      </c>
      <c r="H19" s="37">
        <f t="shared" ca="1" si="1"/>
        <v>2784</v>
      </c>
      <c r="I19" s="54">
        <f ca="1">IFERROR(__xludf.DUMMYFUNCTION("""COMPUTED_VALUE"""),4292)</f>
        <v>4292</v>
      </c>
      <c r="J19" s="54">
        <f ca="1">IFERROR(__xludf.DUMMYFUNCTION("""COMPUTED_VALUE"""),5220)</f>
        <v>5220</v>
      </c>
      <c r="K19" s="55">
        <f ca="1">IFERROR(__xludf.DUMMYFUNCTION("""COMPUTED_VALUE"""),5800)</f>
        <v>5800</v>
      </c>
      <c r="L19" s="42"/>
    </row>
    <row r="20" spans="1:12" ht="156" x14ac:dyDescent="0.25">
      <c r="A20" s="47" t="s">
        <v>78</v>
      </c>
      <c r="B20" s="48"/>
      <c r="C20" s="60"/>
      <c r="D20" s="50" t="s">
        <v>76</v>
      </c>
      <c r="E20" s="51" t="s">
        <v>79</v>
      </c>
      <c r="F20" s="52" t="s">
        <v>43</v>
      </c>
      <c r="G20" s="57">
        <v>58</v>
      </c>
      <c r="H20" s="37">
        <f t="shared" ca="1" si="1"/>
        <v>2784</v>
      </c>
      <c r="I20" s="54">
        <f ca="1">IFERROR(__xludf.DUMMYFUNCTION("""COMPUTED_VALUE"""),4292)</f>
        <v>4292</v>
      </c>
      <c r="J20" s="54">
        <f ca="1">IFERROR(__xludf.DUMMYFUNCTION("""COMPUTED_VALUE"""),5220)</f>
        <v>5220</v>
      </c>
      <c r="K20" s="55">
        <f ca="1">IFERROR(__xludf.DUMMYFUNCTION("""COMPUTED_VALUE"""),5800)</f>
        <v>5800</v>
      </c>
      <c r="L20" s="42"/>
    </row>
    <row r="21" spans="1:12" ht="144" x14ac:dyDescent="0.25">
      <c r="A21" s="47" t="s">
        <v>80</v>
      </c>
      <c r="B21" s="48"/>
      <c r="C21" s="60"/>
      <c r="D21" s="50" t="s">
        <v>81</v>
      </c>
      <c r="E21" s="51" t="s">
        <v>82</v>
      </c>
      <c r="F21" s="52" t="s">
        <v>43</v>
      </c>
      <c r="G21" s="57">
        <v>50</v>
      </c>
      <c r="H21" s="37">
        <f t="shared" ca="1" si="1"/>
        <v>2400</v>
      </c>
      <c r="I21" s="54">
        <f ca="1">IFERROR(__xludf.DUMMYFUNCTION("""COMPUTED_VALUE"""),3700)</f>
        <v>3700</v>
      </c>
      <c r="J21" s="54">
        <f ca="1">IFERROR(__xludf.DUMMYFUNCTION("""COMPUTED_VALUE"""),4500)</f>
        <v>4500</v>
      </c>
      <c r="K21" s="55">
        <f ca="1">IFERROR(__xludf.DUMMYFUNCTION("""COMPUTED_VALUE"""),5000)</f>
        <v>5000</v>
      </c>
      <c r="L21" s="42"/>
    </row>
    <row r="22" spans="1:12" ht="168.75" customHeight="1" x14ac:dyDescent="0.25">
      <c r="A22" s="47" t="s">
        <v>83</v>
      </c>
      <c r="B22" s="59"/>
      <c r="C22" s="60"/>
      <c r="D22" s="50" t="s">
        <v>84</v>
      </c>
      <c r="E22" s="51" t="s">
        <v>85</v>
      </c>
      <c r="F22" s="52" t="s">
        <v>43</v>
      </c>
      <c r="G22" s="57">
        <v>100</v>
      </c>
      <c r="H22" s="37">
        <f t="shared" ca="1" si="1"/>
        <v>4320</v>
      </c>
      <c r="I22" s="54">
        <f ca="1">IFERROR(__xludf.DUMMYFUNCTION("""COMPUTED_VALUE"""),6660)</f>
        <v>6660</v>
      </c>
      <c r="J22" s="54">
        <f ca="1">IFERROR(__xludf.DUMMYFUNCTION("""COMPUTED_VALUE"""),8100)</f>
        <v>8100</v>
      </c>
      <c r="K22" s="55">
        <f ca="1">IFERROR(__xludf.DUMMYFUNCTION("""COMPUTED_VALUE"""),9000)</f>
        <v>9000</v>
      </c>
      <c r="L22" s="42"/>
    </row>
    <row r="23" spans="1:12" ht="144" x14ac:dyDescent="0.25">
      <c r="A23" s="47" t="s">
        <v>86</v>
      </c>
      <c r="B23" s="59"/>
      <c r="C23" s="49" t="s">
        <v>40</v>
      </c>
      <c r="D23" s="50" t="s">
        <v>84</v>
      </c>
      <c r="E23" s="51" t="s">
        <v>87</v>
      </c>
      <c r="F23" s="52" t="s">
        <v>56</v>
      </c>
      <c r="G23" s="57">
        <v>100</v>
      </c>
      <c r="H23" s="37">
        <f t="shared" ca="1" si="1"/>
        <v>4320</v>
      </c>
      <c r="I23" s="54">
        <f ca="1">IFERROR(__xludf.DUMMYFUNCTION("""COMPUTED_VALUE"""),6660)</f>
        <v>6660</v>
      </c>
      <c r="J23" s="54">
        <f ca="1">IFERROR(__xludf.DUMMYFUNCTION("""COMPUTED_VALUE"""),8100)</f>
        <v>8100</v>
      </c>
      <c r="K23" s="55">
        <f ca="1">IFERROR(__xludf.DUMMYFUNCTION("""COMPUTED_VALUE"""),9000)</f>
        <v>9000</v>
      </c>
      <c r="L23" s="42"/>
    </row>
    <row r="24" spans="1:12" ht="144" x14ac:dyDescent="0.25">
      <c r="A24" s="47" t="s">
        <v>88</v>
      </c>
      <c r="B24" s="59"/>
      <c r="C24" s="60"/>
      <c r="D24" s="50" t="s">
        <v>84</v>
      </c>
      <c r="E24" s="51" t="s">
        <v>89</v>
      </c>
      <c r="F24" s="52" t="s">
        <v>59</v>
      </c>
      <c r="G24" s="57">
        <v>115</v>
      </c>
      <c r="H24" s="37">
        <f t="shared" ca="1" si="1"/>
        <v>5040</v>
      </c>
      <c r="I24" s="54">
        <f ca="1">IFERROR(__xludf.DUMMYFUNCTION("""COMPUTED_VALUE"""),7770)</f>
        <v>7770</v>
      </c>
      <c r="J24" s="54">
        <f ca="1">IFERROR(__xludf.DUMMYFUNCTION("""COMPUTED_VALUE"""),9450)</f>
        <v>9450</v>
      </c>
      <c r="K24" s="55">
        <f ca="1">IFERROR(__xludf.DUMMYFUNCTION("""COMPUTED_VALUE"""),10500)</f>
        <v>10500</v>
      </c>
      <c r="L24" s="42"/>
    </row>
    <row r="25" spans="1:12" ht="156" x14ac:dyDescent="0.25">
      <c r="A25" s="47" t="s">
        <v>90</v>
      </c>
      <c r="B25" s="59"/>
      <c r="C25" s="60"/>
      <c r="D25" s="50" t="s">
        <v>91</v>
      </c>
      <c r="E25" s="51" t="s">
        <v>92</v>
      </c>
      <c r="F25" s="52" t="s">
        <v>59</v>
      </c>
      <c r="G25" s="57">
        <v>130</v>
      </c>
      <c r="H25" s="37">
        <f t="shared" ca="1" si="1"/>
        <v>5760</v>
      </c>
      <c r="I25" s="54">
        <f ca="1">IFERROR(__xludf.DUMMYFUNCTION("""COMPUTED_VALUE"""),8880)</f>
        <v>8880</v>
      </c>
      <c r="J25" s="54">
        <f ca="1">IFERROR(__xludf.DUMMYFUNCTION("""COMPUTED_VALUE"""),10800)</f>
        <v>10800</v>
      </c>
      <c r="K25" s="55">
        <f ca="1">IFERROR(__xludf.DUMMYFUNCTION("""COMPUTED_VALUE"""),12000)</f>
        <v>12000</v>
      </c>
      <c r="L25" s="42"/>
    </row>
    <row r="26" spans="1:12" ht="144" x14ac:dyDescent="0.25">
      <c r="A26" s="47" t="s">
        <v>93</v>
      </c>
      <c r="B26" s="59"/>
      <c r="C26" s="60"/>
      <c r="D26" s="50" t="s">
        <v>94</v>
      </c>
      <c r="E26" s="51" t="s">
        <v>95</v>
      </c>
      <c r="F26" s="52" t="s">
        <v>43</v>
      </c>
      <c r="G26" s="57">
        <v>100</v>
      </c>
      <c r="H26" s="37">
        <f t="shared" ca="1" si="1"/>
        <v>4320</v>
      </c>
      <c r="I26" s="54">
        <f ca="1">IFERROR(__xludf.DUMMYFUNCTION("""COMPUTED_VALUE"""),6660)</f>
        <v>6660</v>
      </c>
      <c r="J26" s="54">
        <f ca="1">IFERROR(__xludf.DUMMYFUNCTION("""COMPUTED_VALUE"""),8100)</f>
        <v>8100</v>
      </c>
      <c r="K26" s="55">
        <f ca="1">IFERROR(__xludf.DUMMYFUNCTION("""COMPUTED_VALUE"""),9000)</f>
        <v>9000</v>
      </c>
      <c r="L26" s="42"/>
    </row>
    <row r="27" spans="1:12" ht="144" x14ac:dyDescent="0.25">
      <c r="A27" s="47" t="s">
        <v>96</v>
      </c>
      <c r="B27" s="59"/>
      <c r="C27" s="60"/>
      <c r="D27" s="50" t="s">
        <v>94</v>
      </c>
      <c r="E27" s="51" t="s">
        <v>97</v>
      </c>
      <c r="F27" s="52" t="s">
        <v>59</v>
      </c>
      <c r="G27" s="57">
        <v>115</v>
      </c>
      <c r="H27" s="37">
        <f t="shared" ca="1" si="1"/>
        <v>5040</v>
      </c>
      <c r="I27" s="54">
        <f ca="1">IFERROR(__xludf.DUMMYFUNCTION("""COMPUTED_VALUE"""),7770)</f>
        <v>7770</v>
      </c>
      <c r="J27" s="54">
        <f ca="1">IFERROR(__xludf.DUMMYFUNCTION("""COMPUTED_VALUE"""),9450)</f>
        <v>9450</v>
      </c>
      <c r="K27" s="55">
        <f ca="1">IFERROR(__xludf.DUMMYFUNCTION("""COMPUTED_VALUE"""),10500)</f>
        <v>10500</v>
      </c>
      <c r="L27" s="42"/>
    </row>
    <row r="28" spans="1:12" ht="12.75" x14ac:dyDescent="0.2">
      <c r="A28" s="184" t="s">
        <v>98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6"/>
      <c r="L28" s="42"/>
    </row>
    <row r="29" spans="1:12" ht="173.25" customHeight="1" x14ac:dyDescent="0.25">
      <c r="A29" s="47" t="s">
        <v>99</v>
      </c>
      <c r="B29" s="48"/>
      <c r="C29" s="49" t="s">
        <v>40</v>
      </c>
      <c r="D29" s="50" t="s">
        <v>100</v>
      </c>
      <c r="E29" s="51" t="s">
        <v>101</v>
      </c>
      <c r="F29" s="52" t="s">
        <v>43</v>
      </c>
      <c r="G29" s="53">
        <v>80</v>
      </c>
      <c r="H29" s="37">
        <f t="shared" ref="H29:H35" ca="1" si="2">K29-K29*0.52</f>
        <v>3840</v>
      </c>
      <c r="I29" s="54">
        <f ca="1">IFERROR(__xludf.DUMMYFUNCTION("""COMPUTED_VALUE"""),5920)</f>
        <v>5920</v>
      </c>
      <c r="J29" s="54">
        <f ca="1">IFERROR(__xludf.DUMMYFUNCTION("""COMPUTED_VALUE"""),7200)</f>
        <v>7200</v>
      </c>
      <c r="K29" s="55">
        <f ca="1">IFERROR(__xludf.DUMMYFUNCTION("""COMPUTED_VALUE"""),8000)</f>
        <v>8000</v>
      </c>
      <c r="L29" s="42"/>
    </row>
    <row r="30" spans="1:12" ht="156" customHeight="1" x14ac:dyDescent="0.25">
      <c r="A30" s="47" t="s">
        <v>102</v>
      </c>
      <c r="B30" s="48"/>
      <c r="C30" s="61"/>
      <c r="D30" s="50" t="s">
        <v>103</v>
      </c>
      <c r="E30" s="51" t="s">
        <v>104</v>
      </c>
      <c r="F30" s="52" t="s">
        <v>43</v>
      </c>
      <c r="G30" s="53">
        <v>75</v>
      </c>
      <c r="H30" s="37">
        <f t="shared" ca="1" si="2"/>
        <v>3600</v>
      </c>
      <c r="I30" s="54">
        <f ca="1">IFERROR(__xludf.DUMMYFUNCTION("""COMPUTED_VALUE"""),5550)</f>
        <v>5550</v>
      </c>
      <c r="J30" s="54">
        <f ca="1">IFERROR(__xludf.DUMMYFUNCTION("""COMPUTED_VALUE"""),6750)</f>
        <v>6750</v>
      </c>
      <c r="K30" s="55">
        <f ca="1">IFERROR(__xludf.DUMMYFUNCTION("""COMPUTED_VALUE"""),7500)</f>
        <v>7500</v>
      </c>
      <c r="L30" s="42"/>
    </row>
    <row r="31" spans="1:12" ht="177.75" customHeight="1" x14ac:dyDescent="0.25">
      <c r="A31" s="47" t="s">
        <v>105</v>
      </c>
      <c r="B31" s="48"/>
      <c r="C31" s="49" t="s">
        <v>40</v>
      </c>
      <c r="D31" s="50" t="s">
        <v>106</v>
      </c>
      <c r="E31" s="51" t="s">
        <v>107</v>
      </c>
      <c r="F31" s="52" t="s">
        <v>43</v>
      </c>
      <c r="G31" s="57">
        <v>80</v>
      </c>
      <c r="H31" s="37">
        <f t="shared" ca="1" si="2"/>
        <v>3840</v>
      </c>
      <c r="I31" s="54">
        <f ca="1">IFERROR(__xludf.DUMMYFUNCTION("""COMPUTED_VALUE"""),5920)</f>
        <v>5920</v>
      </c>
      <c r="J31" s="54">
        <f ca="1">IFERROR(__xludf.DUMMYFUNCTION("""COMPUTED_VALUE"""),7200)</f>
        <v>7200</v>
      </c>
      <c r="K31" s="55">
        <f ca="1">IFERROR(__xludf.DUMMYFUNCTION("""COMPUTED_VALUE"""),8000)</f>
        <v>8000</v>
      </c>
      <c r="L31" s="42"/>
    </row>
    <row r="32" spans="1:12" ht="178.5" customHeight="1" x14ac:dyDescent="0.25">
      <c r="A32" s="47" t="s">
        <v>108</v>
      </c>
      <c r="B32" s="48"/>
      <c r="C32" s="61"/>
      <c r="D32" s="50" t="s">
        <v>109</v>
      </c>
      <c r="E32" s="51" t="s">
        <v>110</v>
      </c>
      <c r="F32" s="52" t="s">
        <v>43</v>
      </c>
      <c r="G32" s="57">
        <v>75</v>
      </c>
      <c r="H32" s="37">
        <f t="shared" ca="1" si="2"/>
        <v>3600</v>
      </c>
      <c r="I32" s="54">
        <f ca="1">IFERROR(__xludf.DUMMYFUNCTION("""COMPUTED_VALUE"""),5550)</f>
        <v>5550</v>
      </c>
      <c r="J32" s="54">
        <f ca="1">IFERROR(__xludf.DUMMYFUNCTION("""COMPUTED_VALUE"""),6750)</f>
        <v>6750</v>
      </c>
      <c r="K32" s="55">
        <f ca="1">IFERROR(__xludf.DUMMYFUNCTION("""COMPUTED_VALUE"""),7500)</f>
        <v>7500</v>
      </c>
      <c r="L32" s="42"/>
    </row>
    <row r="33" spans="1:12" ht="157.5" customHeight="1" x14ac:dyDescent="0.25">
      <c r="A33" s="47" t="s">
        <v>111</v>
      </c>
      <c r="B33" s="59"/>
      <c r="C33" s="61"/>
      <c r="D33" s="50" t="s">
        <v>112</v>
      </c>
      <c r="E33" s="51" t="s">
        <v>113</v>
      </c>
      <c r="F33" s="52" t="s">
        <v>43</v>
      </c>
      <c r="G33" s="57">
        <v>125</v>
      </c>
      <c r="H33" s="37">
        <f t="shared" ca="1" si="2"/>
        <v>6000</v>
      </c>
      <c r="I33" s="54">
        <f ca="1">IFERROR(__xludf.DUMMYFUNCTION("""COMPUTED_VALUE"""),9250)</f>
        <v>9250</v>
      </c>
      <c r="J33" s="54">
        <f ca="1">IFERROR(__xludf.DUMMYFUNCTION("""COMPUTED_VALUE"""),11250)</f>
        <v>11250</v>
      </c>
      <c r="K33" s="55">
        <f ca="1">IFERROR(__xludf.DUMMYFUNCTION("""COMPUTED_VALUE"""),12500)</f>
        <v>12500</v>
      </c>
      <c r="L33" s="42"/>
    </row>
    <row r="34" spans="1:12" ht="166.5" customHeight="1" x14ac:dyDescent="0.25">
      <c r="A34" s="47" t="s">
        <v>114</v>
      </c>
      <c r="B34" s="59"/>
      <c r="C34" s="61"/>
      <c r="D34" s="50" t="s">
        <v>112</v>
      </c>
      <c r="E34" s="51" t="s">
        <v>115</v>
      </c>
      <c r="F34" s="52" t="s">
        <v>59</v>
      </c>
      <c r="G34" s="57">
        <v>135</v>
      </c>
      <c r="H34" s="37">
        <f t="shared" ca="1" si="2"/>
        <v>5760</v>
      </c>
      <c r="I34" s="54">
        <f ca="1">IFERROR(__xludf.DUMMYFUNCTION("""COMPUTED_VALUE"""),8880)</f>
        <v>8880</v>
      </c>
      <c r="J34" s="54">
        <f ca="1">IFERROR(__xludf.DUMMYFUNCTION("""COMPUTED_VALUE"""),10800)</f>
        <v>10800</v>
      </c>
      <c r="K34" s="55">
        <f ca="1">IFERROR(__xludf.DUMMYFUNCTION("""COMPUTED_VALUE"""),12000)</f>
        <v>12000</v>
      </c>
      <c r="L34" s="42"/>
    </row>
    <row r="35" spans="1:12" ht="170.25" customHeight="1" x14ac:dyDescent="0.2">
      <c r="A35" s="47" t="s">
        <v>116</v>
      </c>
      <c r="B35" s="59"/>
      <c r="C35" s="61"/>
      <c r="D35" s="50" t="s">
        <v>117</v>
      </c>
      <c r="E35" s="51" t="s">
        <v>118</v>
      </c>
      <c r="F35" s="52" t="s">
        <v>59</v>
      </c>
      <c r="G35" s="37">
        <v>150</v>
      </c>
      <c r="H35" s="37">
        <f t="shared" ca="1" si="2"/>
        <v>7200</v>
      </c>
      <c r="I35" s="54">
        <f ca="1">IFERROR(__xludf.DUMMYFUNCTION("""COMPUTED_VALUE"""),11100)</f>
        <v>11100</v>
      </c>
      <c r="J35" s="54">
        <f ca="1">IFERROR(__xludf.DUMMYFUNCTION("""COMPUTED_VALUE"""),13500)</f>
        <v>13500</v>
      </c>
      <c r="K35" s="55">
        <f ca="1">IFERROR(__xludf.DUMMYFUNCTION("""COMPUTED_VALUE"""),15000)</f>
        <v>15000</v>
      </c>
      <c r="L35" s="42"/>
    </row>
    <row r="36" spans="1:12" ht="12.75" x14ac:dyDescent="0.2">
      <c r="A36" s="33"/>
      <c r="C36" s="33"/>
      <c r="D36" s="33"/>
      <c r="E36" s="62"/>
      <c r="F36" s="62"/>
      <c r="L36" s="42"/>
    </row>
    <row r="37" spans="1:12" ht="12.75" x14ac:dyDescent="0.2">
      <c r="A37" s="33"/>
      <c r="C37" s="33"/>
      <c r="D37" s="33"/>
      <c r="E37" s="62"/>
      <c r="F37" s="62"/>
      <c r="L37" s="42"/>
    </row>
    <row r="38" spans="1:12" ht="12.75" x14ac:dyDescent="0.2">
      <c r="A38" s="33"/>
      <c r="C38" s="33"/>
      <c r="D38" s="33"/>
      <c r="E38" s="62"/>
      <c r="F38" s="62"/>
      <c r="L38" s="42"/>
    </row>
    <row r="39" spans="1:12" ht="12.75" x14ac:dyDescent="0.2">
      <c r="A39" s="33"/>
      <c r="C39" s="33"/>
      <c r="D39" s="33"/>
      <c r="E39" s="62"/>
      <c r="F39" s="62"/>
      <c r="L39" s="42"/>
    </row>
    <row r="40" spans="1:12" ht="12.75" x14ac:dyDescent="0.2">
      <c r="A40" s="33"/>
      <c r="C40" s="33"/>
      <c r="D40" s="33"/>
      <c r="E40" s="62"/>
      <c r="F40" s="62"/>
      <c r="L40" s="42"/>
    </row>
    <row r="41" spans="1:12" ht="12.75" x14ac:dyDescent="0.2">
      <c r="A41" s="33"/>
      <c r="C41" s="33"/>
      <c r="D41" s="33"/>
      <c r="E41" s="62"/>
      <c r="F41" s="62"/>
      <c r="L41" s="42"/>
    </row>
    <row r="42" spans="1:12" ht="12.75" x14ac:dyDescent="0.2">
      <c r="A42" s="33"/>
      <c r="C42" s="33"/>
      <c r="D42" s="33"/>
      <c r="E42" s="62"/>
      <c r="F42" s="62"/>
      <c r="L42" s="42"/>
    </row>
    <row r="43" spans="1:12" ht="12.75" x14ac:dyDescent="0.2">
      <c r="A43" s="33"/>
      <c r="C43" s="33"/>
      <c r="D43" s="33"/>
      <c r="E43" s="62"/>
      <c r="F43" s="62"/>
      <c r="L43" s="42"/>
    </row>
    <row r="44" spans="1:12" ht="12.75" x14ac:dyDescent="0.2">
      <c r="A44" s="33"/>
      <c r="C44" s="33"/>
      <c r="D44" s="33"/>
      <c r="E44" s="62"/>
      <c r="F44" s="62"/>
      <c r="L44" s="42"/>
    </row>
    <row r="45" spans="1:12" ht="12.75" x14ac:dyDescent="0.2">
      <c r="A45" s="33"/>
      <c r="C45" s="33"/>
      <c r="D45" s="33"/>
      <c r="E45" s="62"/>
      <c r="F45" s="62"/>
      <c r="L45" s="42"/>
    </row>
    <row r="46" spans="1:12" ht="12.75" x14ac:dyDescent="0.2">
      <c r="A46" s="33"/>
      <c r="C46" s="33"/>
      <c r="D46" s="33"/>
      <c r="E46" s="62"/>
      <c r="F46" s="62"/>
      <c r="L46" s="42"/>
    </row>
    <row r="47" spans="1:12" ht="12.75" x14ac:dyDescent="0.2">
      <c r="A47" s="33"/>
      <c r="C47" s="33"/>
      <c r="D47" s="33"/>
      <c r="E47" s="62"/>
      <c r="F47" s="62"/>
      <c r="L47" s="42"/>
    </row>
    <row r="48" spans="1:12" ht="12.75" x14ac:dyDescent="0.2">
      <c r="A48" s="33"/>
      <c r="C48" s="33"/>
      <c r="D48" s="33"/>
      <c r="E48" s="62"/>
      <c r="F48" s="62"/>
      <c r="L48" s="42"/>
    </row>
    <row r="49" spans="1:12" ht="12.75" x14ac:dyDescent="0.2">
      <c r="A49" s="33"/>
      <c r="C49" s="33"/>
      <c r="D49" s="33"/>
      <c r="E49" s="62"/>
      <c r="F49" s="62"/>
      <c r="L49" s="42"/>
    </row>
    <row r="50" spans="1:12" ht="12.75" x14ac:dyDescent="0.2">
      <c r="A50" s="33"/>
      <c r="C50" s="33"/>
      <c r="D50" s="33"/>
      <c r="E50" s="62"/>
      <c r="F50" s="62"/>
      <c r="L50" s="42"/>
    </row>
    <row r="51" spans="1:12" ht="12.75" x14ac:dyDescent="0.2">
      <c r="A51" s="33"/>
      <c r="C51" s="33"/>
      <c r="D51" s="33"/>
      <c r="E51" s="62"/>
      <c r="F51" s="62"/>
      <c r="L51" s="42"/>
    </row>
    <row r="52" spans="1:12" ht="12.75" x14ac:dyDescent="0.2">
      <c r="A52" s="33"/>
      <c r="C52" s="33"/>
      <c r="D52" s="33"/>
      <c r="E52" s="62"/>
      <c r="F52" s="62"/>
      <c r="L52" s="42"/>
    </row>
    <row r="53" spans="1:12" ht="12.75" x14ac:dyDescent="0.2">
      <c r="A53" s="33"/>
      <c r="C53" s="33"/>
      <c r="D53" s="33"/>
      <c r="E53" s="62"/>
      <c r="F53" s="62"/>
      <c r="L53" s="42"/>
    </row>
    <row r="54" spans="1:12" ht="12.75" x14ac:dyDescent="0.2">
      <c r="A54" s="33"/>
      <c r="C54" s="33"/>
      <c r="D54" s="33"/>
      <c r="E54" s="62"/>
      <c r="F54" s="62"/>
      <c r="L54" s="42"/>
    </row>
    <row r="55" spans="1:12" ht="12.75" x14ac:dyDescent="0.2">
      <c r="A55" s="33"/>
      <c r="C55" s="33"/>
      <c r="D55" s="33"/>
      <c r="E55" s="62"/>
      <c r="F55" s="62"/>
      <c r="L55" s="42"/>
    </row>
    <row r="56" spans="1:12" ht="12.75" x14ac:dyDescent="0.2">
      <c r="A56" s="33"/>
      <c r="C56" s="33"/>
      <c r="D56" s="33"/>
      <c r="E56" s="62"/>
      <c r="F56" s="62"/>
      <c r="L56" s="42"/>
    </row>
    <row r="57" spans="1:12" ht="12.75" x14ac:dyDescent="0.2">
      <c r="A57" s="33"/>
      <c r="C57" s="33"/>
      <c r="D57" s="33"/>
      <c r="E57" s="62"/>
      <c r="F57" s="62"/>
      <c r="L57" s="42"/>
    </row>
    <row r="58" spans="1:12" ht="12.75" x14ac:dyDescent="0.2">
      <c r="A58" s="33"/>
      <c r="C58" s="33"/>
      <c r="D58" s="33"/>
      <c r="E58" s="62"/>
      <c r="F58" s="62"/>
      <c r="L58" s="42"/>
    </row>
    <row r="59" spans="1:12" ht="12.75" x14ac:dyDescent="0.2">
      <c r="A59" s="33"/>
      <c r="C59" s="33"/>
      <c r="D59" s="33"/>
      <c r="E59" s="62"/>
      <c r="F59" s="62"/>
      <c r="L59" s="42"/>
    </row>
    <row r="60" spans="1:12" ht="12.75" x14ac:dyDescent="0.2">
      <c r="A60" s="33"/>
      <c r="C60" s="33"/>
      <c r="D60" s="33"/>
      <c r="E60" s="62"/>
      <c r="F60" s="62"/>
      <c r="L60" s="42"/>
    </row>
    <row r="61" spans="1:12" ht="12.75" x14ac:dyDescent="0.2">
      <c r="A61" s="33"/>
      <c r="C61" s="33"/>
      <c r="D61" s="33"/>
      <c r="E61" s="62"/>
      <c r="F61" s="62"/>
      <c r="L61" s="42"/>
    </row>
    <row r="62" spans="1:12" ht="12.75" x14ac:dyDescent="0.2">
      <c r="A62" s="33"/>
      <c r="C62" s="33"/>
      <c r="D62" s="33"/>
      <c r="E62" s="62"/>
      <c r="F62" s="62"/>
      <c r="L62" s="42"/>
    </row>
    <row r="63" spans="1:12" ht="12.75" x14ac:dyDescent="0.2">
      <c r="A63" s="33"/>
      <c r="C63" s="33"/>
      <c r="D63" s="33"/>
      <c r="E63" s="62"/>
      <c r="F63" s="62"/>
      <c r="L63" s="42"/>
    </row>
    <row r="64" spans="1:12" ht="12.75" x14ac:dyDescent="0.2">
      <c r="A64" s="33"/>
      <c r="C64" s="33"/>
      <c r="D64" s="33"/>
      <c r="E64" s="62"/>
      <c r="F64" s="62"/>
      <c r="L64" s="42"/>
    </row>
    <row r="65" spans="1:12" ht="12.75" x14ac:dyDescent="0.2">
      <c r="A65" s="33"/>
      <c r="C65" s="33"/>
      <c r="D65" s="33"/>
      <c r="E65" s="62"/>
      <c r="F65" s="62"/>
      <c r="L65" s="42"/>
    </row>
    <row r="66" spans="1:12" ht="12.75" x14ac:dyDescent="0.2">
      <c r="A66" s="33"/>
      <c r="C66" s="33"/>
      <c r="D66" s="33"/>
      <c r="E66" s="62"/>
      <c r="F66" s="62"/>
      <c r="L66" s="42"/>
    </row>
    <row r="67" spans="1:12" ht="12.75" x14ac:dyDescent="0.2">
      <c r="A67" s="33"/>
      <c r="C67" s="33"/>
      <c r="D67" s="33"/>
      <c r="E67" s="62"/>
      <c r="F67" s="62"/>
      <c r="L67" s="42"/>
    </row>
    <row r="68" spans="1:12" ht="12.75" x14ac:dyDescent="0.2">
      <c r="A68" s="33"/>
      <c r="C68" s="33"/>
      <c r="D68" s="33"/>
      <c r="E68" s="62"/>
      <c r="F68" s="62"/>
      <c r="L68" s="42"/>
    </row>
    <row r="69" spans="1:12" ht="12.75" x14ac:dyDescent="0.2">
      <c r="A69" s="33"/>
      <c r="C69" s="33"/>
      <c r="D69" s="33"/>
      <c r="E69" s="62"/>
      <c r="F69" s="62"/>
      <c r="L69" s="42"/>
    </row>
    <row r="70" spans="1:12" ht="12.75" x14ac:dyDescent="0.2">
      <c r="A70" s="33"/>
      <c r="C70" s="33"/>
      <c r="D70" s="33"/>
      <c r="E70" s="62"/>
      <c r="F70" s="62"/>
      <c r="L70" s="42"/>
    </row>
    <row r="71" spans="1:12" ht="12.75" x14ac:dyDescent="0.2">
      <c r="A71" s="33"/>
      <c r="C71" s="33"/>
      <c r="D71" s="33"/>
      <c r="E71" s="62"/>
      <c r="F71" s="62"/>
      <c r="L71" s="42"/>
    </row>
    <row r="72" spans="1:12" ht="12.75" x14ac:dyDescent="0.2">
      <c r="A72" s="33"/>
      <c r="C72" s="33"/>
      <c r="D72" s="33"/>
      <c r="E72" s="62"/>
      <c r="F72" s="62"/>
      <c r="L72" s="42"/>
    </row>
    <row r="73" spans="1:12" ht="12.75" x14ac:dyDescent="0.2">
      <c r="A73" s="33"/>
      <c r="C73" s="33"/>
      <c r="D73" s="33"/>
      <c r="E73" s="62"/>
      <c r="F73" s="62"/>
      <c r="L73" s="42"/>
    </row>
    <row r="74" spans="1:12" ht="12.75" x14ac:dyDescent="0.2">
      <c r="A74" s="33"/>
      <c r="C74" s="33"/>
      <c r="D74" s="33"/>
      <c r="E74" s="62"/>
      <c r="F74" s="62"/>
      <c r="L74" s="42"/>
    </row>
    <row r="75" spans="1:12" ht="12.75" x14ac:dyDescent="0.2">
      <c r="A75" s="33"/>
      <c r="C75" s="33"/>
      <c r="D75" s="33"/>
      <c r="E75" s="62"/>
      <c r="F75" s="62"/>
      <c r="L75" s="42"/>
    </row>
    <row r="76" spans="1:12" ht="12.75" x14ac:dyDescent="0.2">
      <c r="A76" s="33"/>
      <c r="C76" s="33"/>
      <c r="D76" s="33"/>
      <c r="E76" s="62"/>
      <c r="F76" s="62"/>
      <c r="L76" s="42"/>
    </row>
    <row r="77" spans="1:12" ht="12.75" x14ac:dyDescent="0.2">
      <c r="A77" s="33"/>
      <c r="C77" s="33"/>
      <c r="D77" s="33"/>
      <c r="E77" s="62"/>
      <c r="F77" s="62"/>
      <c r="L77" s="42"/>
    </row>
    <row r="78" spans="1:12" ht="12.75" x14ac:dyDescent="0.2">
      <c r="A78" s="33"/>
      <c r="C78" s="33"/>
      <c r="D78" s="33"/>
      <c r="E78" s="62"/>
      <c r="F78" s="62"/>
      <c r="L78" s="42"/>
    </row>
    <row r="79" spans="1:12" ht="12.75" x14ac:dyDescent="0.2">
      <c r="A79" s="33"/>
      <c r="C79" s="33"/>
      <c r="D79" s="33"/>
      <c r="E79" s="62"/>
      <c r="F79" s="62"/>
      <c r="L79" s="42"/>
    </row>
    <row r="80" spans="1:12" ht="12.75" x14ac:dyDescent="0.2">
      <c r="A80" s="33"/>
      <c r="C80" s="33"/>
      <c r="D80" s="33"/>
      <c r="E80" s="62"/>
      <c r="F80" s="62"/>
      <c r="L80" s="42"/>
    </row>
    <row r="81" spans="1:12" ht="12.75" x14ac:dyDescent="0.2">
      <c r="A81" s="33"/>
      <c r="C81" s="33"/>
      <c r="D81" s="33"/>
      <c r="E81" s="62"/>
      <c r="F81" s="62"/>
      <c r="L81" s="42"/>
    </row>
    <row r="82" spans="1:12" ht="12.75" x14ac:dyDescent="0.2">
      <c r="A82" s="33"/>
      <c r="C82" s="33"/>
      <c r="D82" s="33"/>
      <c r="E82" s="62"/>
      <c r="F82" s="62"/>
      <c r="L82" s="42"/>
    </row>
    <row r="83" spans="1:12" ht="12.75" x14ac:dyDescent="0.2">
      <c r="A83" s="33"/>
      <c r="C83" s="33"/>
      <c r="D83" s="33"/>
      <c r="E83" s="62"/>
      <c r="F83" s="62"/>
      <c r="L83" s="42"/>
    </row>
    <row r="84" spans="1:12" ht="12.75" x14ac:dyDescent="0.2">
      <c r="A84" s="33"/>
      <c r="C84" s="33"/>
      <c r="D84" s="33"/>
      <c r="E84" s="62"/>
      <c r="F84" s="62"/>
      <c r="L84" s="42"/>
    </row>
    <row r="85" spans="1:12" ht="12.75" x14ac:dyDescent="0.2">
      <c r="A85" s="33"/>
      <c r="C85" s="33"/>
      <c r="D85" s="33"/>
      <c r="E85" s="62"/>
      <c r="F85" s="62"/>
      <c r="L85" s="42"/>
    </row>
    <row r="86" spans="1:12" ht="12.75" x14ac:dyDescent="0.2">
      <c r="A86" s="33"/>
      <c r="C86" s="33"/>
      <c r="D86" s="33"/>
      <c r="E86" s="62"/>
      <c r="F86" s="62"/>
      <c r="L86" s="42"/>
    </row>
    <row r="87" spans="1:12" ht="12.75" x14ac:dyDescent="0.2">
      <c r="A87" s="33"/>
      <c r="C87" s="33"/>
      <c r="D87" s="33"/>
      <c r="E87" s="62"/>
      <c r="F87" s="62"/>
      <c r="L87" s="42"/>
    </row>
    <row r="88" spans="1:12" ht="12.75" x14ac:dyDescent="0.2">
      <c r="A88" s="33"/>
      <c r="C88" s="33"/>
      <c r="D88" s="33"/>
      <c r="E88" s="62"/>
      <c r="F88" s="62"/>
      <c r="L88" s="42"/>
    </row>
    <row r="89" spans="1:12" ht="12.75" x14ac:dyDescent="0.2">
      <c r="A89" s="33"/>
      <c r="C89" s="33"/>
      <c r="D89" s="33"/>
      <c r="E89" s="62"/>
      <c r="F89" s="62"/>
      <c r="L89" s="42"/>
    </row>
    <row r="90" spans="1:12" ht="12.75" x14ac:dyDescent="0.2">
      <c r="A90" s="33"/>
      <c r="C90" s="33"/>
      <c r="D90" s="33"/>
      <c r="E90" s="62"/>
      <c r="F90" s="62"/>
      <c r="L90" s="42"/>
    </row>
    <row r="91" spans="1:12" ht="12.75" x14ac:dyDescent="0.2">
      <c r="A91" s="33"/>
      <c r="C91" s="33"/>
      <c r="D91" s="33"/>
      <c r="E91" s="62"/>
      <c r="F91" s="62"/>
      <c r="L91" s="42"/>
    </row>
    <row r="92" spans="1:12" ht="12.75" x14ac:dyDescent="0.2">
      <c r="A92" s="33"/>
      <c r="C92" s="33"/>
      <c r="D92" s="33"/>
      <c r="E92" s="62"/>
      <c r="F92" s="62"/>
      <c r="L92" s="42"/>
    </row>
    <row r="93" spans="1:12" ht="12.75" x14ac:dyDescent="0.2">
      <c r="A93" s="33"/>
      <c r="C93" s="33"/>
      <c r="D93" s="33"/>
      <c r="E93" s="62"/>
      <c r="F93" s="62"/>
      <c r="L93" s="42"/>
    </row>
    <row r="94" spans="1:12" ht="12.75" x14ac:dyDescent="0.2">
      <c r="A94" s="33"/>
      <c r="C94" s="33"/>
      <c r="D94" s="33"/>
      <c r="E94" s="62"/>
      <c r="F94" s="62"/>
      <c r="L94" s="42"/>
    </row>
    <row r="95" spans="1:12" ht="12.75" x14ac:dyDescent="0.2">
      <c r="A95" s="33"/>
      <c r="C95" s="33"/>
      <c r="D95" s="33"/>
      <c r="E95" s="62"/>
      <c r="F95" s="62"/>
      <c r="L95" s="42"/>
    </row>
    <row r="96" spans="1:12" ht="12.75" x14ac:dyDescent="0.2">
      <c r="A96" s="33"/>
      <c r="C96" s="33"/>
      <c r="D96" s="33"/>
      <c r="E96" s="62"/>
      <c r="F96" s="62"/>
      <c r="L96" s="42"/>
    </row>
    <row r="97" spans="1:12" ht="12.75" x14ac:dyDescent="0.2">
      <c r="A97" s="33"/>
      <c r="C97" s="33"/>
      <c r="D97" s="33"/>
      <c r="E97" s="62"/>
      <c r="F97" s="62"/>
      <c r="L97" s="42"/>
    </row>
    <row r="98" spans="1:12" ht="12.75" x14ac:dyDescent="0.2">
      <c r="A98" s="33"/>
      <c r="C98" s="33"/>
      <c r="D98" s="33"/>
      <c r="E98" s="62"/>
      <c r="F98" s="62"/>
      <c r="L98" s="42"/>
    </row>
    <row r="99" spans="1:12" ht="12.75" x14ac:dyDescent="0.2">
      <c r="A99" s="33"/>
      <c r="C99" s="33"/>
      <c r="D99" s="33"/>
      <c r="E99" s="62"/>
      <c r="F99" s="62"/>
      <c r="L99" s="42"/>
    </row>
    <row r="100" spans="1:12" ht="12.75" x14ac:dyDescent="0.2">
      <c r="A100" s="33"/>
      <c r="C100" s="33"/>
      <c r="D100" s="33"/>
      <c r="E100" s="62"/>
      <c r="F100" s="62"/>
      <c r="L100" s="42"/>
    </row>
    <row r="101" spans="1:12" ht="12.75" x14ac:dyDescent="0.2">
      <c r="A101" s="33"/>
      <c r="C101" s="33"/>
      <c r="D101" s="33"/>
      <c r="E101" s="62"/>
      <c r="F101" s="62"/>
      <c r="L101" s="42"/>
    </row>
    <row r="102" spans="1:12" ht="12.75" x14ac:dyDescent="0.2">
      <c r="A102" s="33"/>
      <c r="C102" s="33"/>
      <c r="D102" s="33"/>
      <c r="E102" s="62"/>
      <c r="F102" s="62"/>
      <c r="L102" s="42"/>
    </row>
    <row r="103" spans="1:12" ht="12.75" x14ac:dyDescent="0.2">
      <c r="A103" s="33"/>
      <c r="C103" s="33"/>
      <c r="D103" s="33"/>
      <c r="E103" s="62"/>
      <c r="F103" s="62"/>
      <c r="L103" s="42"/>
    </row>
    <row r="104" spans="1:12" ht="12.75" x14ac:dyDescent="0.2">
      <c r="A104" s="33"/>
      <c r="C104" s="33"/>
      <c r="D104" s="33"/>
      <c r="E104" s="62"/>
      <c r="F104" s="62"/>
      <c r="L104" s="42"/>
    </row>
    <row r="105" spans="1:12" ht="12.75" x14ac:dyDescent="0.2">
      <c r="A105" s="33"/>
      <c r="C105" s="33"/>
      <c r="D105" s="33"/>
      <c r="E105" s="62"/>
      <c r="F105" s="62"/>
      <c r="L105" s="42"/>
    </row>
    <row r="106" spans="1:12" ht="12.75" x14ac:dyDescent="0.2">
      <c r="A106" s="33"/>
      <c r="C106" s="33"/>
      <c r="D106" s="33"/>
      <c r="E106" s="62"/>
      <c r="F106" s="62"/>
      <c r="L106" s="42"/>
    </row>
    <row r="107" spans="1:12" ht="12.75" x14ac:dyDescent="0.2">
      <c r="A107" s="33"/>
      <c r="C107" s="33"/>
      <c r="D107" s="33"/>
      <c r="E107" s="62"/>
      <c r="F107" s="62"/>
      <c r="L107" s="42"/>
    </row>
    <row r="108" spans="1:12" ht="12.75" x14ac:dyDescent="0.2">
      <c r="A108" s="33"/>
      <c r="C108" s="33"/>
      <c r="D108" s="33"/>
      <c r="E108" s="62"/>
      <c r="F108" s="62"/>
      <c r="L108" s="42"/>
    </row>
    <row r="109" spans="1:12" ht="12.75" x14ac:dyDescent="0.2">
      <c r="A109" s="33"/>
      <c r="C109" s="33"/>
      <c r="D109" s="33"/>
      <c r="E109" s="62"/>
      <c r="F109" s="62"/>
      <c r="L109" s="42"/>
    </row>
    <row r="110" spans="1:12" ht="12.75" x14ac:dyDescent="0.2">
      <c r="A110" s="33"/>
      <c r="C110" s="33"/>
      <c r="D110" s="33"/>
      <c r="E110" s="62"/>
      <c r="F110" s="62"/>
      <c r="L110" s="42"/>
    </row>
    <row r="111" spans="1:12" ht="12.75" x14ac:dyDescent="0.2">
      <c r="A111" s="33"/>
      <c r="C111" s="33"/>
      <c r="D111" s="33"/>
      <c r="E111" s="62"/>
      <c r="F111" s="62"/>
      <c r="L111" s="42"/>
    </row>
    <row r="112" spans="1:12" ht="12.75" x14ac:dyDescent="0.2">
      <c r="A112" s="33"/>
      <c r="C112" s="33"/>
      <c r="D112" s="33"/>
      <c r="E112" s="62"/>
      <c r="F112" s="62"/>
      <c r="L112" s="42"/>
    </row>
    <row r="113" spans="1:12" ht="12.75" x14ac:dyDescent="0.2">
      <c r="A113" s="33"/>
      <c r="C113" s="33"/>
      <c r="D113" s="33"/>
      <c r="E113" s="62"/>
      <c r="F113" s="62"/>
      <c r="L113" s="42"/>
    </row>
    <row r="114" spans="1:12" ht="12.75" x14ac:dyDescent="0.2">
      <c r="A114" s="33"/>
      <c r="C114" s="33"/>
      <c r="D114" s="33"/>
      <c r="E114" s="62"/>
      <c r="F114" s="62"/>
      <c r="L114" s="42"/>
    </row>
    <row r="115" spans="1:12" ht="12.75" x14ac:dyDescent="0.2">
      <c r="A115" s="33"/>
      <c r="C115" s="33"/>
      <c r="D115" s="33"/>
      <c r="E115" s="62"/>
      <c r="F115" s="62"/>
      <c r="L115" s="42"/>
    </row>
    <row r="116" spans="1:12" ht="12.75" x14ac:dyDescent="0.2">
      <c r="A116" s="33"/>
      <c r="C116" s="33"/>
      <c r="D116" s="33"/>
      <c r="E116" s="62"/>
      <c r="F116" s="62"/>
      <c r="L116" s="42"/>
    </row>
    <row r="117" spans="1:12" ht="12.75" x14ac:dyDescent="0.2">
      <c r="A117" s="33"/>
      <c r="C117" s="33"/>
      <c r="D117" s="33"/>
      <c r="E117" s="62"/>
      <c r="F117" s="62"/>
      <c r="L117" s="42"/>
    </row>
    <row r="118" spans="1:12" ht="12.75" x14ac:dyDescent="0.2">
      <c r="A118" s="33"/>
      <c r="C118" s="33"/>
      <c r="D118" s="33"/>
      <c r="E118" s="62"/>
      <c r="F118" s="62"/>
      <c r="L118" s="42"/>
    </row>
    <row r="119" spans="1:12" ht="12.75" x14ac:dyDescent="0.2">
      <c r="A119" s="33"/>
      <c r="C119" s="33"/>
      <c r="D119" s="33"/>
      <c r="E119" s="62"/>
      <c r="F119" s="62"/>
      <c r="L119" s="42"/>
    </row>
    <row r="120" spans="1:12" ht="12.75" x14ac:dyDescent="0.2">
      <c r="A120" s="33"/>
      <c r="C120" s="33"/>
      <c r="D120" s="33"/>
      <c r="E120" s="62"/>
      <c r="F120" s="62"/>
      <c r="L120" s="42"/>
    </row>
    <row r="121" spans="1:12" ht="12.75" x14ac:dyDescent="0.2">
      <c r="A121" s="33"/>
      <c r="C121" s="33"/>
      <c r="D121" s="33"/>
      <c r="E121" s="62"/>
      <c r="F121" s="62"/>
      <c r="L121" s="42"/>
    </row>
    <row r="122" spans="1:12" ht="12.75" x14ac:dyDescent="0.2">
      <c r="A122" s="33"/>
      <c r="C122" s="33"/>
      <c r="D122" s="33"/>
      <c r="E122" s="62"/>
      <c r="F122" s="62"/>
      <c r="L122" s="42"/>
    </row>
    <row r="123" spans="1:12" ht="12.75" x14ac:dyDescent="0.2">
      <c r="A123" s="33"/>
      <c r="C123" s="33"/>
      <c r="D123" s="33"/>
      <c r="E123" s="62"/>
      <c r="F123" s="62"/>
      <c r="L123" s="42"/>
    </row>
    <row r="124" spans="1:12" ht="12.75" x14ac:dyDescent="0.2">
      <c r="A124" s="33"/>
      <c r="C124" s="33"/>
      <c r="D124" s="33"/>
      <c r="E124" s="62"/>
      <c r="F124" s="62"/>
      <c r="L124" s="42"/>
    </row>
    <row r="125" spans="1:12" ht="12.75" x14ac:dyDescent="0.2">
      <c r="A125" s="33"/>
      <c r="C125" s="33"/>
      <c r="D125" s="33"/>
      <c r="E125" s="62"/>
      <c r="F125" s="62"/>
      <c r="L125" s="42"/>
    </row>
    <row r="126" spans="1:12" ht="12.75" x14ac:dyDescent="0.2">
      <c r="A126" s="33"/>
      <c r="C126" s="33"/>
      <c r="D126" s="33"/>
      <c r="E126" s="62"/>
      <c r="F126" s="62"/>
      <c r="L126" s="42"/>
    </row>
    <row r="127" spans="1:12" ht="12.75" x14ac:dyDescent="0.2">
      <c r="A127" s="33"/>
      <c r="C127" s="33"/>
      <c r="D127" s="33"/>
      <c r="E127" s="62"/>
      <c r="F127" s="62"/>
      <c r="L127" s="42"/>
    </row>
    <row r="128" spans="1:12" ht="12.75" x14ac:dyDescent="0.2">
      <c r="A128" s="33"/>
      <c r="C128" s="33"/>
      <c r="D128" s="33"/>
      <c r="E128" s="62"/>
      <c r="F128" s="62"/>
      <c r="L128" s="42"/>
    </row>
    <row r="129" spans="1:12" ht="12.75" x14ac:dyDescent="0.2">
      <c r="A129" s="33"/>
      <c r="C129" s="33"/>
      <c r="D129" s="33"/>
      <c r="E129" s="62"/>
      <c r="F129" s="62"/>
      <c r="L129" s="42"/>
    </row>
    <row r="130" spans="1:12" ht="12.75" x14ac:dyDescent="0.2">
      <c r="A130" s="33"/>
      <c r="C130" s="33"/>
      <c r="D130" s="33"/>
      <c r="E130" s="62"/>
      <c r="F130" s="62"/>
      <c r="L130" s="42"/>
    </row>
    <row r="131" spans="1:12" ht="12.75" x14ac:dyDescent="0.2">
      <c r="A131" s="33"/>
      <c r="C131" s="33"/>
      <c r="D131" s="33"/>
      <c r="E131" s="62"/>
      <c r="F131" s="62"/>
      <c r="L131" s="42"/>
    </row>
    <row r="132" spans="1:12" ht="12.75" x14ac:dyDescent="0.2">
      <c r="A132" s="33"/>
      <c r="C132" s="33"/>
      <c r="D132" s="33"/>
      <c r="E132" s="62"/>
      <c r="F132" s="62"/>
      <c r="L132" s="42"/>
    </row>
    <row r="133" spans="1:12" ht="12.75" x14ac:dyDescent="0.2">
      <c r="A133" s="33"/>
      <c r="C133" s="33"/>
      <c r="D133" s="33"/>
      <c r="E133" s="62"/>
      <c r="F133" s="62"/>
      <c r="L133" s="42"/>
    </row>
    <row r="134" spans="1:12" ht="12.75" x14ac:dyDescent="0.2">
      <c r="A134" s="33"/>
      <c r="C134" s="33"/>
      <c r="D134" s="33"/>
      <c r="E134" s="62"/>
      <c r="F134" s="62"/>
      <c r="L134" s="42"/>
    </row>
    <row r="135" spans="1:12" ht="12.75" x14ac:dyDescent="0.2">
      <c r="A135" s="33"/>
      <c r="C135" s="33"/>
      <c r="D135" s="33"/>
      <c r="E135" s="62"/>
      <c r="F135" s="62"/>
      <c r="L135" s="42"/>
    </row>
    <row r="136" spans="1:12" ht="12.75" x14ac:dyDescent="0.2">
      <c r="A136" s="33"/>
      <c r="C136" s="33"/>
      <c r="D136" s="33"/>
      <c r="E136" s="62"/>
      <c r="F136" s="62"/>
      <c r="L136" s="42"/>
    </row>
    <row r="137" spans="1:12" ht="12.75" x14ac:dyDescent="0.2">
      <c r="A137" s="33"/>
      <c r="C137" s="33"/>
      <c r="D137" s="33"/>
      <c r="E137" s="62"/>
      <c r="F137" s="62"/>
      <c r="L137" s="42"/>
    </row>
    <row r="138" spans="1:12" ht="12.75" x14ac:dyDescent="0.2">
      <c r="A138" s="33"/>
      <c r="C138" s="33"/>
      <c r="D138" s="33"/>
      <c r="E138" s="62"/>
      <c r="F138" s="62"/>
      <c r="L138" s="42"/>
    </row>
    <row r="139" spans="1:12" ht="12.75" x14ac:dyDescent="0.2">
      <c r="A139" s="33"/>
      <c r="C139" s="33"/>
      <c r="D139" s="33"/>
      <c r="E139" s="62"/>
      <c r="F139" s="62"/>
      <c r="L139" s="42"/>
    </row>
    <row r="140" spans="1:12" ht="12.75" x14ac:dyDescent="0.2">
      <c r="A140" s="33"/>
      <c r="C140" s="33"/>
      <c r="D140" s="33"/>
      <c r="E140" s="62"/>
      <c r="F140" s="62"/>
      <c r="L140" s="42"/>
    </row>
    <row r="141" spans="1:12" ht="12.75" x14ac:dyDescent="0.2">
      <c r="A141" s="33"/>
      <c r="C141" s="33"/>
      <c r="D141" s="33"/>
      <c r="E141" s="62"/>
      <c r="F141" s="62"/>
      <c r="L141" s="42"/>
    </row>
    <row r="142" spans="1:12" ht="12.75" x14ac:dyDescent="0.2">
      <c r="A142" s="33"/>
      <c r="C142" s="33"/>
      <c r="D142" s="33"/>
      <c r="E142" s="62"/>
      <c r="F142" s="62"/>
      <c r="L142" s="42"/>
    </row>
    <row r="143" spans="1:12" ht="12.75" x14ac:dyDescent="0.2">
      <c r="A143" s="33"/>
      <c r="C143" s="33"/>
      <c r="D143" s="33"/>
      <c r="E143" s="62"/>
      <c r="F143" s="62"/>
      <c r="L143" s="42"/>
    </row>
    <row r="144" spans="1:12" ht="12.75" x14ac:dyDescent="0.2">
      <c r="A144" s="33"/>
      <c r="C144" s="33"/>
      <c r="D144" s="33"/>
      <c r="E144" s="62"/>
      <c r="F144" s="62"/>
      <c r="L144" s="42"/>
    </row>
    <row r="145" spans="1:12" ht="12.75" x14ac:dyDescent="0.2">
      <c r="A145" s="33"/>
      <c r="C145" s="33"/>
      <c r="D145" s="33"/>
      <c r="E145" s="62"/>
      <c r="F145" s="62"/>
      <c r="L145" s="42"/>
    </row>
    <row r="146" spans="1:12" ht="12.75" x14ac:dyDescent="0.2">
      <c r="A146" s="33"/>
      <c r="C146" s="33"/>
      <c r="D146" s="33"/>
      <c r="E146" s="62"/>
      <c r="F146" s="62"/>
      <c r="L146" s="42"/>
    </row>
    <row r="147" spans="1:12" ht="12.75" x14ac:dyDescent="0.2">
      <c r="A147" s="33"/>
      <c r="C147" s="33"/>
      <c r="D147" s="33"/>
      <c r="E147" s="62"/>
      <c r="F147" s="62"/>
      <c r="L147" s="42"/>
    </row>
    <row r="148" spans="1:12" ht="12.75" x14ac:dyDescent="0.2">
      <c r="A148" s="33"/>
      <c r="C148" s="33"/>
      <c r="D148" s="33"/>
      <c r="E148" s="62"/>
      <c r="F148" s="62"/>
      <c r="L148" s="42"/>
    </row>
    <row r="149" spans="1:12" ht="12.75" x14ac:dyDescent="0.2">
      <c r="A149" s="33"/>
      <c r="C149" s="33"/>
      <c r="D149" s="33"/>
      <c r="E149" s="62"/>
      <c r="F149" s="62"/>
      <c r="L149" s="42"/>
    </row>
    <row r="150" spans="1:12" ht="12.75" x14ac:dyDescent="0.2">
      <c r="A150" s="33"/>
      <c r="C150" s="33"/>
      <c r="D150" s="33"/>
      <c r="E150" s="62"/>
      <c r="F150" s="62"/>
      <c r="L150" s="42"/>
    </row>
    <row r="151" spans="1:12" ht="12.75" x14ac:dyDescent="0.2">
      <c r="A151" s="33"/>
      <c r="C151" s="33"/>
      <c r="D151" s="33"/>
      <c r="E151" s="62"/>
      <c r="F151" s="62"/>
      <c r="L151" s="42"/>
    </row>
    <row r="152" spans="1:12" ht="12.75" x14ac:dyDescent="0.2">
      <c r="A152" s="33"/>
      <c r="C152" s="33"/>
      <c r="D152" s="33"/>
      <c r="E152" s="62"/>
      <c r="F152" s="62"/>
      <c r="L152" s="42"/>
    </row>
    <row r="153" spans="1:12" ht="12.75" x14ac:dyDescent="0.2">
      <c r="A153" s="33"/>
      <c r="C153" s="33"/>
      <c r="D153" s="33"/>
      <c r="E153" s="62"/>
      <c r="F153" s="62"/>
      <c r="L153" s="42"/>
    </row>
    <row r="154" spans="1:12" ht="12.75" x14ac:dyDescent="0.2">
      <c r="A154" s="33"/>
      <c r="C154" s="33"/>
      <c r="D154" s="33"/>
      <c r="E154" s="62"/>
      <c r="F154" s="62"/>
      <c r="L154" s="42"/>
    </row>
    <row r="155" spans="1:12" ht="12.75" x14ac:dyDescent="0.2">
      <c r="A155" s="33"/>
      <c r="C155" s="33"/>
      <c r="D155" s="33"/>
      <c r="E155" s="62"/>
      <c r="F155" s="62"/>
      <c r="L155" s="42"/>
    </row>
    <row r="156" spans="1:12" ht="12.75" x14ac:dyDescent="0.2">
      <c r="A156" s="33"/>
      <c r="C156" s="33"/>
      <c r="D156" s="33"/>
      <c r="E156" s="62"/>
      <c r="F156" s="62"/>
      <c r="L156" s="42"/>
    </row>
    <row r="157" spans="1:12" ht="12.75" x14ac:dyDescent="0.2">
      <c r="A157" s="33"/>
      <c r="C157" s="33"/>
      <c r="D157" s="33"/>
      <c r="E157" s="62"/>
      <c r="F157" s="62"/>
      <c r="L157" s="42"/>
    </row>
    <row r="158" spans="1:12" ht="12.75" x14ac:dyDescent="0.2">
      <c r="A158" s="33"/>
      <c r="C158" s="33"/>
      <c r="D158" s="33"/>
      <c r="E158" s="62"/>
      <c r="F158" s="62"/>
      <c r="L158" s="42"/>
    </row>
    <row r="159" spans="1:12" ht="12.75" x14ac:dyDescent="0.2">
      <c r="A159" s="33"/>
      <c r="C159" s="33"/>
      <c r="D159" s="33"/>
      <c r="E159" s="62"/>
      <c r="F159" s="62"/>
      <c r="L159" s="42"/>
    </row>
    <row r="160" spans="1:12" ht="12.75" x14ac:dyDescent="0.2">
      <c r="A160" s="33"/>
      <c r="C160" s="33"/>
      <c r="D160" s="33"/>
      <c r="E160" s="62"/>
      <c r="F160" s="62"/>
      <c r="L160" s="42"/>
    </row>
    <row r="161" spans="1:12" ht="12.75" x14ac:dyDescent="0.2">
      <c r="A161" s="33"/>
      <c r="C161" s="33"/>
      <c r="D161" s="33"/>
      <c r="E161" s="62"/>
      <c r="F161" s="62"/>
      <c r="L161" s="42"/>
    </row>
    <row r="162" spans="1:12" ht="12.75" x14ac:dyDescent="0.2">
      <c r="A162" s="33"/>
      <c r="C162" s="33"/>
      <c r="D162" s="33"/>
      <c r="E162" s="62"/>
      <c r="F162" s="62"/>
      <c r="L162" s="42"/>
    </row>
    <row r="163" spans="1:12" ht="12.75" x14ac:dyDescent="0.2">
      <c r="A163" s="33"/>
      <c r="C163" s="33"/>
      <c r="D163" s="33"/>
      <c r="E163" s="62"/>
      <c r="F163" s="62"/>
      <c r="L163" s="42"/>
    </row>
    <row r="164" spans="1:12" ht="12.75" x14ac:dyDescent="0.2">
      <c r="A164" s="33"/>
      <c r="C164" s="33"/>
      <c r="D164" s="33"/>
      <c r="E164" s="62"/>
      <c r="F164" s="62"/>
      <c r="L164" s="42"/>
    </row>
    <row r="165" spans="1:12" ht="12.75" x14ac:dyDescent="0.2">
      <c r="A165" s="33"/>
      <c r="C165" s="33"/>
      <c r="D165" s="33"/>
      <c r="E165" s="62"/>
      <c r="F165" s="62"/>
      <c r="L165" s="42"/>
    </row>
    <row r="166" spans="1:12" ht="12.75" x14ac:dyDescent="0.2">
      <c r="A166" s="33"/>
      <c r="C166" s="33"/>
      <c r="D166" s="33"/>
      <c r="E166" s="62"/>
      <c r="F166" s="62"/>
      <c r="L166" s="42"/>
    </row>
    <row r="167" spans="1:12" ht="12.75" x14ac:dyDescent="0.2">
      <c r="A167" s="33"/>
      <c r="C167" s="33"/>
      <c r="D167" s="33"/>
      <c r="E167" s="62"/>
      <c r="F167" s="62"/>
      <c r="L167" s="42"/>
    </row>
    <row r="168" spans="1:12" ht="12.75" x14ac:dyDescent="0.2">
      <c r="A168" s="33"/>
      <c r="C168" s="33"/>
      <c r="D168" s="33"/>
      <c r="E168" s="62"/>
      <c r="F168" s="62"/>
      <c r="L168" s="42"/>
    </row>
    <row r="169" spans="1:12" ht="12.75" x14ac:dyDescent="0.2">
      <c r="A169" s="33"/>
      <c r="C169" s="33"/>
      <c r="D169" s="33"/>
      <c r="E169" s="62"/>
      <c r="F169" s="62"/>
      <c r="L169" s="42"/>
    </row>
    <row r="170" spans="1:12" ht="12.75" x14ac:dyDescent="0.2">
      <c r="A170" s="33"/>
      <c r="C170" s="33"/>
      <c r="D170" s="33"/>
      <c r="E170" s="62"/>
      <c r="F170" s="62"/>
      <c r="L170" s="42"/>
    </row>
    <row r="171" spans="1:12" ht="12.75" x14ac:dyDescent="0.2">
      <c r="A171" s="33"/>
      <c r="C171" s="33"/>
      <c r="D171" s="33"/>
      <c r="E171" s="62"/>
      <c r="F171" s="62"/>
      <c r="L171" s="42"/>
    </row>
    <row r="172" spans="1:12" ht="12.75" x14ac:dyDescent="0.2">
      <c r="A172" s="33"/>
      <c r="C172" s="33"/>
      <c r="D172" s="33"/>
      <c r="E172" s="62"/>
      <c r="F172" s="62"/>
      <c r="L172" s="42"/>
    </row>
    <row r="173" spans="1:12" ht="12.75" x14ac:dyDescent="0.2">
      <c r="A173" s="33"/>
      <c r="C173" s="33"/>
      <c r="D173" s="33"/>
      <c r="E173" s="62"/>
      <c r="F173" s="62"/>
      <c r="L173" s="42"/>
    </row>
    <row r="174" spans="1:12" ht="12.75" x14ac:dyDescent="0.2">
      <c r="A174" s="33"/>
      <c r="C174" s="33"/>
      <c r="D174" s="33"/>
      <c r="E174" s="62"/>
      <c r="F174" s="62"/>
      <c r="L174" s="42"/>
    </row>
    <row r="175" spans="1:12" ht="12.75" x14ac:dyDescent="0.2">
      <c r="A175" s="33"/>
      <c r="C175" s="33"/>
      <c r="D175" s="33"/>
      <c r="E175" s="62"/>
      <c r="F175" s="62"/>
      <c r="L175" s="42"/>
    </row>
    <row r="176" spans="1:12" ht="12.75" x14ac:dyDescent="0.2">
      <c r="A176" s="33"/>
      <c r="C176" s="33"/>
      <c r="D176" s="33"/>
      <c r="E176" s="62"/>
      <c r="F176" s="62"/>
      <c r="L176" s="42"/>
    </row>
    <row r="177" spans="1:12" ht="12.75" x14ac:dyDescent="0.2">
      <c r="A177" s="33"/>
      <c r="C177" s="33"/>
      <c r="D177" s="33"/>
      <c r="E177" s="62"/>
      <c r="F177" s="62"/>
      <c r="L177" s="42"/>
    </row>
    <row r="178" spans="1:12" ht="12.75" x14ac:dyDescent="0.2">
      <c r="A178" s="33"/>
      <c r="C178" s="33"/>
      <c r="D178" s="33"/>
      <c r="E178" s="62"/>
      <c r="F178" s="62"/>
      <c r="L178" s="42"/>
    </row>
    <row r="179" spans="1:12" ht="12.75" x14ac:dyDescent="0.2">
      <c r="A179" s="33"/>
      <c r="C179" s="33"/>
      <c r="D179" s="33"/>
      <c r="E179" s="62"/>
      <c r="F179" s="62"/>
      <c r="L179" s="42"/>
    </row>
    <row r="180" spans="1:12" ht="12.75" x14ac:dyDescent="0.2">
      <c r="A180" s="33"/>
      <c r="C180" s="33"/>
      <c r="D180" s="33"/>
      <c r="E180" s="62"/>
      <c r="F180" s="62"/>
      <c r="L180" s="42"/>
    </row>
    <row r="181" spans="1:12" ht="12.75" x14ac:dyDescent="0.2">
      <c r="A181" s="33"/>
      <c r="C181" s="33"/>
      <c r="D181" s="33"/>
      <c r="E181" s="62"/>
      <c r="F181" s="62"/>
      <c r="L181" s="42"/>
    </row>
    <row r="182" spans="1:12" ht="12.75" x14ac:dyDescent="0.2">
      <c r="A182" s="33"/>
      <c r="C182" s="33"/>
      <c r="D182" s="33"/>
      <c r="E182" s="62"/>
      <c r="F182" s="62"/>
      <c r="L182" s="42"/>
    </row>
    <row r="183" spans="1:12" ht="12.75" x14ac:dyDescent="0.2">
      <c r="A183" s="33"/>
      <c r="C183" s="33"/>
      <c r="D183" s="33"/>
      <c r="E183" s="62"/>
      <c r="F183" s="62"/>
      <c r="L183" s="42"/>
    </row>
    <row r="184" spans="1:12" ht="12.75" x14ac:dyDescent="0.2">
      <c r="A184" s="33"/>
      <c r="C184" s="33"/>
      <c r="D184" s="33"/>
      <c r="E184" s="62"/>
      <c r="F184" s="62"/>
      <c r="L184" s="42"/>
    </row>
    <row r="185" spans="1:12" ht="12.75" x14ac:dyDescent="0.2">
      <c r="A185" s="33"/>
      <c r="C185" s="33"/>
      <c r="D185" s="33"/>
      <c r="E185" s="62"/>
      <c r="F185" s="62"/>
      <c r="L185" s="42"/>
    </row>
    <row r="186" spans="1:12" ht="12.75" x14ac:dyDescent="0.2">
      <c r="A186" s="33"/>
      <c r="C186" s="33"/>
      <c r="D186" s="33"/>
      <c r="E186" s="62"/>
      <c r="F186" s="62"/>
      <c r="L186" s="42"/>
    </row>
    <row r="187" spans="1:12" ht="12.75" x14ac:dyDescent="0.2">
      <c r="A187" s="33"/>
      <c r="C187" s="33"/>
      <c r="D187" s="33"/>
      <c r="E187" s="62"/>
      <c r="F187" s="62"/>
      <c r="L187" s="42"/>
    </row>
    <row r="188" spans="1:12" ht="12.75" x14ac:dyDescent="0.2">
      <c r="A188" s="33"/>
      <c r="C188" s="33"/>
      <c r="D188" s="33"/>
      <c r="E188" s="62"/>
      <c r="F188" s="62"/>
      <c r="L188" s="42"/>
    </row>
    <row r="189" spans="1:12" ht="12.75" x14ac:dyDescent="0.2">
      <c r="A189" s="33"/>
      <c r="C189" s="33"/>
      <c r="D189" s="33"/>
      <c r="E189" s="62"/>
      <c r="F189" s="62"/>
      <c r="L189" s="42"/>
    </row>
    <row r="190" spans="1:12" ht="12.75" x14ac:dyDescent="0.2">
      <c r="A190" s="33"/>
      <c r="C190" s="33"/>
      <c r="D190" s="33"/>
      <c r="E190" s="62"/>
      <c r="F190" s="62"/>
      <c r="L190" s="42"/>
    </row>
    <row r="191" spans="1:12" ht="12.75" x14ac:dyDescent="0.2">
      <c r="A191" s="33"/>
      <c r="C191" s="33"/>
      <c r="D191" s="33"/>
      <c r="E191" s="62"/>
      <c r="F191" s="62"/>
      <c r="L191" s="42"/>
    </row>
    <row r="192" spans="1:12" ht="12.75" x14ac:dyDescent="0.2">
      <c r="A192" s="33"/>
      <c r="C192" s="33"/>
      <c r="D192" s="33"/>
      <c r="E192" s="62"/>
      <c r="F192" s="62"/>
      <c r="L192" s="42"/>
    </row>
    <row r="193" spans="1:12" ht="12.75" x14ac:dyDescent="0.2">
      <c r="A193" s="33"/>
      <c r="C193" s="33"/>
      <c r="D193" s="33"/>
      <c r="E193" s="62"/>
      <c r="F193" s="62"/>
      <c r="L193" s="42"/>
    </row>
    <row r="194" spans="1:12" ht="12.75" x14ac:dyDescent="0.2">
      <c r="A194" s="33"/>
      <c r="C194" s="33"/>
      <c r="D194" s="33"/>
      <c r="E194" s="62"/>
      <c r="F194" s="62"/>
      <c r="L194" s="42"/>
    </row>
    <row r="195" spans="1:12" ht="12.75" x14ac:dyDescent="0.2">
      <c r="A195" s="33"/>
      <c r="C195" s="33"/>
      <c r="D195" s="33"/>
      <c r="E195" s="62"/>
      <c r="F195" s="62"/>
      <c r="L195" s="42"/>
    </row>
    <row r="196" spans="1:12" ht="12.75" x14ac:dyDescent="0.2">
      <c r="A196" s="33"/>
      <c r="C196" s="33"/>
      <c r="D196" s="33"/>
      <c r="E196" s="62"/>
      <c r="F196" s="62"/>
      <c r="L196" s="42"/>
    </row>
    <row r="197" spans="1:12" ht="12.75" x14ac:dyDescent="0.2">
      <c r="A197" s="33"/>
      <c r="C197" s="33"/>
      <c r="D197" s="33"/>
      <c r="E197" s="62"/>
      <c r="F197" s="62"/>
      <c r="L197" s="42"/>
    </row>
    <row r="198" spans="1:12" ht="12.75" x14ac:dyDescent="0.2">
      <c r="A198" s="33"/>
      <c r="C198" s="33"/>
      <c r="D198" s="33"/>
      <c r="E198" s="62"/>
      <c r="F198" s="62"/>
      <c r="L198" s="42"/>
    </row>
    <row r="199" spans="1:12" ht="12.75" x14ac:dyDescent="0.2">
      <c r="A199" s="33"/>
      <c r="C199" s="33"/>
      <c r="D199" s="33"/>
      <c r="E199" s="62"/>
      <c r="F199" s="62"/>
      <c r="L199" s="42"/>
    </row>
    <row r="200" spans="1:12" ht="12.75" x14ac:dyDescent="0.2">
      <c r="A200" s="33"/>
      <c r="C200" s="33"/>
      <c r="D200" s="33"/>
      <c r="E200" s="62"/>
      <c r="F200" s="62"/>
      <c r="L200" s="42"/>
    </row>
    <row r="201" spans="1:12" ht="12.75" x14ac:dyDescent="0.2">
      <c r="A201" s="33"/>
      <c r="C201" s="33"/>
      <c r="D201" s="33"/>
      <c r="E201" s="62"/>
      <c r="F201" s="62"/>
      <c r="L201" s="42"/>
    </row>
    <row r="202" spans="1:12" ht="12.75" x14ac:dyDescent="0.2">
      <c r="A202" s="33"/>
      <c r="C202" s="33"/>
      <c r="D202" s="33"/>
      <c r="E202" s="62"/>
      <c r="F202" s="62"/>
      <c r="L202" s="42"/>
    </row>
    <row r="203" spans="1:12" ht="12.75" x14ac:dyDescent="0.2">
      <c r="A203" s="33"/>
      <c r="C203" s="33"/>
      <c r="D203" s="33"/>
      <c r="E203" s="62"/>
      <c r="F203" s="62"/>
      <c r="L203" s="42"/>
    </row>
    <row r="204" spans="1:12" ht="12.75" x14ac:dyDescent="0.2">
      <c r="A204" s="33"/>
      <c r="C204" s="33"/>
      <c r="D204" s="33"/>
      <c r="E204" s="62"/>
      <c r="F204" s="62"/>
      <c r="L204" s="42"/>
    </row>
    <row r="205" spans="1:12" ht="12.75" x14ac:dyDescent="0.2">
      <c r="A205" s="33"/>
      <c r="C205" s="33"/>
      <c r="D205" s="33"/>
      <c r="E205" s="62"/>
      <c r="F205" s="62"/>
      <c r="L205" s="42"/>
    </row>
    <row r="206" spans="1:12" ht="12.75" x14ac:dyDescent="0.2">
      <c r="A206" s="33"/>
      <c r="C206" s="33"/>
      <c r="D206" s="33"/>
      <c r="E206" s="62"/>
      <c r="F206" s="62"/>
      <c r="L206" s="42"/>
    </row>
    <row r="207" spans="1:12" ht="12.75" x14ac:dyDescent="0.2">
      <c r="A207" s="33"/>
      <c r="C207" s="33"/>
      <c r="D207" s="33"/>
      <c r="E207" s="62"/>
      <c r="F207" s="62"/>
      <c r="L207" s="42"/>
    </row>
    <row r="208" spans="1:12" ht="12.75" x14ac:dyDescent="0.2">
      <c r="A208" s="33"/>
      <c r="C208" s="33"/>
      <c r="D208" s="33"/>
      <c r="E208" s="62"/>
      <c r="F208" s="62"/>
      <c r="L208" s="42"/>
    </row>
    <row r="209" spans="1:12" ht="12.75" x14ac:dyDescent="0.2">
      <c r="A209" s="33"/>
      <c r="C209" s="33"/>
      <c r="D209" s="33"/>
      <c r="E209" s="62"/>
      <c r="F209" s="62"/>
      <c r="L209" s="42"/>
    </row>
    <row r="210" spans="1:12" ht="12.75" x14ac:dyDescent="0.2">
      <c r="A210" s="33"/>
      <c r="C210" s="33"/>
      <c r="D210" s="33"/>
      <c r="E210" s="62"/>
      <c r="F210" s="62"/>
      <c r="L210" s="42"/>
    </row>
    <row r="211" spans="1:12" ht="12.75" x14ac:dyDescent="0.2">
      <c r="A211" s="33"/>
      <c r="C211" s="33"/>
      <c r="D211" s="33"/>
      <c r="E211" s="62"/>
      <c r="F211" s="62"/>
      <c r="L211" s="42"/>
    </row>
    <row r="212" spans="1:12" ht="12.75" x14ac:dyDescent="0.2">
      <c r="A212" s="33"/>
      <c r="C212" s="33"/>
      <c r="D212" s="33"/>
      <c r="E212" s="62"/>
      <c r="F212" s="62"/>
      <c r="L212" s="42"/>
    </row>
    <row r="213" spans="1:12" ht="12.75" x14ac:dyDescent="0.2">
      <c r="A213" s="33"/>
      <c r="C213" s="33"/>
      <c r="D213" s="33"/>
      <c r="E213" s="62"/>
      <c r="F213" s="62"/>
      <c r="L213" s="42"/>
    </row>
    <row r="214" spans="1:12" ht="12.75" x14ac:dyDescent="0.2">
      <c r="A214" s="33"/>
      <c r="C214" s="33"/>
      <c r="D214" s="33"/>
      <c r="E214" s="62"/>
      <c r="F214" s="62"/>
      <c r="L214" s="42"/>
    </row>
    <row r="215" spans="1:12" ht="12.75" x14ac:dyDescent="0.2">
      <c r="A215" s="33"/>
      <c r="C215" s="33"/>
      <c r="D215" s="33"/>
      <c r="E215" s="62"/>
      <c r="F215" s="62"/>
      <c r="L215" s="42"/>
    </row>
    <row r="216" spans="1:12" ht="12.75" x14ac:dyDescent="0.2">
      <c r="A216" s="33"/>
      <c r="C216" s="33"/>
      <c r="D216" s="33"/>
      <c r="E216" s="62"/>
      <c r="F216" s="62"/>
      <c r="L216" s="42"/>
    </row>
    <row r="217" spans="1:12" ht="12.75" x14ac:dyDescent="0.2">
      <c r="A217" s="33"/>
      <c r="C217" s="33"/>
      <c r="D217" s="33"/>
      <c r="E217" s="62"/>
      <c r="F217" s="62"/>
      <c r="L217" s="42"/>
    </row>
    <row r="218" spans="1:12" ht="12.75" x14ac:dyDescent="0.2">
      <c r="A218" s="33"/>
      <c r="C218" s="33"/>
      <c r="D218" s="33"/>
      <c r="E218" s="62"/>
      <c r="F218" s="62"/>
      <c r="L218" s="42"/>
    </row>
    <row r="219" spans="1:12" ht="12.75" x14ac:dyDescent="0.2">
      <c r="A219" s="33"/>
      <c r="C219" s="33"/>
      <c r="D219" s="33"/>
      <c r="E219" s="62"/>
      <c r="F219" s="62"/>
      <c r="L219" s="42"/>
    </row>
    <row r="220" spans="1:12" ht="12.75" x14ac:dyDescent="0.2">
      <c r="A220" s="33"/>
      <c r="C220" s="33"/>
      <c r="D220" s="33"/>
      <c r="E220" s="62"/>
      <c r="F220" s="62"/>
      <c r="L220" s="42"/>
    </row>
    <row r="221" spans="1:12" ht="12.75" x14ac:dyDescent="0.2">
      <c r="A221" s="33"/>
      <c r="C221" s="33"/>
      <c r="D221" s="33"/>
      <c r="E221" s="62"/>
      <c r="F221" s="62"/>
      <c r="L221" s="42"/>
    </row>
    <row r="222" spans="1:12" ht="12.75" x14ac:dyDescent="0.2">
      <c r="A222" s="33"/>
      <c r="C222" s="33"/>
      <c r="D222" s="33"/>
      <c r="E222" s="62"/>
      <c r="F222" s="62"/>
      <c r="L222" s="42"/>
    </row>
    <row r="223" spans="1:12" ht="12.75" x14ac:dyDescent="0.2">
      <c r="A223" s="33"/>
      <c r="C223" s="33"/>
      <c r="D223" s="33"/>
      <c r="E223" s="62"/>
      <c r="F223" s="62"/>
      <c r="L223" s="42"/>
    </row>
    <row r="224" spans="1:12" ht="12.75" x14ac:dyDescent="0.2">
      <c r="A224" s="33"/>
      <c r="C224" s="33"/>
      <c r="D224" s="33"/>
      <c r="E224" s="62"/>
      <c r="F224" s="62"/>
      <c r="L224" s="42"/>
    </row>
    <row r="225" spans="1:12" ht="12.75" x14ac:dyDescent="0.2">
      <c r="A225" s="33"/>
      <c r="C225" s="33"/>
      <c r="D225" s="33"/>
      <c r="E225" s="62"/>
      <c r="F225" s="62"/>
      <c r="L225" s="42"/>
    </row>
    <row r="226" spans="1:12" ht="12.75" x14ac:dyDescent="0.2">
      <c r="A226" s="33"/>
      <c r="C226" s="33"/>
      <c r="D226" s="33"/>
      <c r="E226" s="62"/>
      <c r="F226" s="62"/>
      <c r="L226" s="42"/>
    </row>
    <row r="227" spans="1:12" ht="12.75" x14ac:dyDescent="0.2">
      <c r="A227" s="33"/>
      <c r="C227" s="33"/>
      <c r="D227" s="33"/>
      <c r="E227" s="62"/>
      <c r="F227" s="62"/>
      <c r="L227" s="42"/>
    </row>
    <row r="228" spans="1:12" ht="12.75" x14ac:dyDescent="0.2">
      <c r="A228" s="33"/>
      <c r="C228" s="33"/>
      <c r="D228" s="33"/>
      <c r="E228" s="62"/>
      <c r="F228" s="62"/>
      <c r="L228" s="42"/>
    </row>
    <row r="229" spans="1:12" ht="12.75" x14ac:dyDescent="0.2">
      <c r="A229" s="33"/>
      <c r="C229" s="33"/>
      <c r="D229" s="33"/>
      <c r="E229" s="62"/>
      <c r="F229" s="62"/>
      <c r="L229" s="42"/>
    </row>
    <row r="230" spans="1:12" ht="12.75" x14ac:dyDescent="0.2">
      <c r="A230" s="33"/>
      <c r="C230" s="33"/>
      <c r="D230" s="33"/>
      <c r="E230" s="62"/>
      <c r="F230" s="62"/>
      <c r="L230" s="42"/>
    </row>
    <row r="231" spans="1:12" ht="12.75" x14ac:dyDescent="0.2">
      <c r="A231" s="33"/>
      <c r="C231" s="33"/>
      <c r="D231" s="33"/>
      <c r="E231" s="62"/>
      <c r="F231" s="62"/>
      <c r="L231" s="42"/>
    </row>
    <row r="232" spans="1:12" ht="12.75" x14ac:dyDescent="0.2">
      <c r="A232" s="33"/>
      <c r="C232" s="33"/>
      <c r="D232" s="33"/>
      <c r="E232" s="62"/>
      <c r="F232" s="62"/>
      <c r="L232" s="42"/>
    </row>
    <row r="233" spans="1:12" ht="12.75" x14ac:dyDescent="0.2">
      <c r="A233" s="33"/>
      <c r="C233" s="33"/>
      <c r="D233" s="33"/>
      <c r="E233" s="62"/>
      <c r="F233" s="62"/>
      <c r="L233" s="42"/>
    </row>
    <row r="234" spans="1:12" ht="12.75" x14ac:dyDescent="0.2">
      <c r="A234" s="33"/>
      <c r="C234" s="33"/>
      <c r="D234" s="33"/>
      <c r="E234" s="62"/>
      <c r="F234" s="62"/>
      <c r="L234" s="42"/>
    </row>
    <row r="235" spans="1:12" ht="12.75" x14ac:dyDescent="0.2">
      <c r="A235" s="33"/>
      <c r="C235" s="33"/>
      <c r="D235" s="33"/>
      <c r="E235" s="62"/>
      <c r="F235" s="62"/>
      <c r="L235" s="42"/>
    </row>
    <row r="236" spans="1:12" ht="12.75" x14ac:dyDescent="0.2">
      <c r="A236" s="33"/>
      <c r="C236" s="33"/>
      <c r="D236" s="33"/>
      <c r="E236" s="62"/>
      <c r="F236" s="62"/>
      <c r="L236" s="42"/>
    </row>
    <row r="237" spans="1:12" ht="12.75" x14ac:dyDescent="0.2">
      <c r="A237" s="33"/>
      <c r="C237" s="33"/>
      <c r="D237" s="33"/>
      <c r="E237" s="62"/>
      <c r="F237" s="62"/>
      <c r="L237" s="42"/>
    </row>
    <row r="238" spans="1:12" ht="12.75" x14ac:dyDescent="0.2">
      <c r="A238" s="33"/>
      <c r="C238" s="33"/>
      <c r="D238" s="33"/>
      <c r="E238" s="62"/>
      <c r="F238" s="62"/>
      <c r="L238" s="42"/>
    </row>
    <row r="239" spans="1:12" ht="12.75" x14ac:dyDescent="0.2">
      <c r="A239" s="33"/>
      <c r="C239" s="33"/>
      <c r="D239" s="33"/>
      <c r="E239" s="62"/>
      <c r="F239" s="62"/>
      <c r="L239" s="42"/>
    </row>
    <row r="240" spans="1:12" ht="12.75" x14ac:dyDescent="0.2">
      <c r="A240" s="33"/>
      <c r="C240" s="33"/>
      <c r="D240" s="33"/>
      <c r="E240" s="62"/>
      <c r="F240" s="62"/>
      <c r="L240" s="42"/>
    </row>
    <row r="241" spans="1:12" ht="12.75" x14ac:dyDescent="0.2">
      <c r="A241" s="33"/>
      <c r="C241" s="33"/>
      <c r="D241" s="33"/>
      <c r="E241" s="62"/>
      <c r="F241" s="62"/>
      <c r="L241" s="42"/>
    </row>
    <row r="242" spans="1:12" ht="12.75" x14ac:dyDescent="0.2">
      <c r="A242" s="33"/>
      <c r="C242" s="33"/>
      <c r="D242" s="33"/>
      <c r="E242" s="62"/>
      <c r="F242" s="62"/>
      <c r="L242" s="42"/>
    </row>
    <row r="243" spans="1:12" ht="12.75" x14ac:dyDescent="0.2">
      <c r="A243" s="33"/>
      <c r="C243" s="33"/>
      <c r="D243" s="33"/>
      <c r="E243" s="62"/>
      <c r="F243" s="62"/>
      <c r="L243" s="42"/>
    </row>
    <row r="244" spans="1:12" ht="12.75" x14ac:dyDescent="0.2">
      <c r="A244" s="33"/>
      <c r="C244" s="33"/>
      <c r="D244" s="33"/>
      <c r="E244" s="62"/>
      <c r="F244" s="62"/>
      <c r="L244" s="42"/>
    </row>
    <row r="245" spans="1:12" ht="12.75" x14ac:dyDescent="0.2">
      <c r="A245" s="33"/>
      <c r="C245" s="33"/>
      <c r="D245" s="33"/>
      <c r="E245" s="62"/>
      <c r="F245" s="62"/>
      <c r="L245" s="42"/>
    </row>
    <row r="246" spans="1:12" ht="12.75" x14ac:dyDescent="0.2">
      <c r="A246" s="33"/>
      <c r="C246" s="33"/>
      <c r="D246" s="33"/>
      <c r="E246" s="62"/>
      <c r="F246" s="62"/>
      <c r="L246" s="42"/>
    </row>
    <row r="247" spans="1:12" ht="12.75" x14ac:dyDescent="0.2">
      <c r="A247" s="33"/>
      <c r="C247" s="33"/>
      <c r="D247" s="33"/>
      <c r="E247" s="62"/>
      <c r="F247" s="62"/>
      <c r="L247" s="42"/>
    </row>
    <row r="248" spans="1:12" ht="12.75" x14ac:dyDescent="0.2">
      <c r="A248" s="33"/>
      <c r="C248" s="33"/>
      <c r="D248" s="33"/>
      <c r="E248" s="62"/>
      <c r="F248" s="62"/>
      <c r="L248" s="42"/>
    </row>
    <row r="249" spans="1:12" ht="12.75" x14ac:dyDescent="0.2">
      <c r="A249" s="33"/>
      <c r="C249" s="33"/>
      <c r="D249" s="33"/>
      <c r="E249" s="62"/>
      <c r="F249" s="62"/>
      <c r="L249" s="42"/>
    </row>
    <row r="250" spans="1:12" ht="12.75" x14ac:dyDescent="0.2">
      <c r="A250" s="33"/>
      <c r="C250" s="33"/>
      <c r="D250" s="33"/>
      <c r="E250" s="62"/>
      <c r="F250" s="62"/>
      <c r="L250" s="42"/>
    </row>
    <row r="251" spans="1:12" ht="12.75" x14ac:dyDescent="0.2">
      <c r="A251" s="33"/>
      <c r="C251" s="33"/>
      <c r="D251" s="33"/>
      <c r="E251" s="62"/>
      <c r="F251" s="62"/>
      <c r="L251" s="42"/>
    </row>
    <row r="252" spans="1:12" ht="12.75" x14ac:dyDescent="0.2">
      <c r="A252" s="33"/>
      <c r="C252" s="33"/>
      <c r="D252" s="33"/>
      <c r="E252" s="62"/>
      <c r="F252" s="62"/>
      <c r="L252" s="42"/>
    </row>
    <row r="253" spans="1:12" ht="12.75" x14ac:dyDescent="0.2">
      <c r="A253" s="33"/>
      <c r="C253" s="33"/>
      <c r="D253" s="33"/>
      <c r="E253" s="62"/>
      <c r="F253" s="62"/>
      <c r="L253" s="42"/>
    </row>
    <row r="254" spans="1:12" ht="12.75" x14ac:dyDescent="0.2">
      <c r="A254" s="33"/>
      <c r="C254" s="33"/>
      <c r="D254" s="33"/>
      <c r="E254" s="62"/>
      <c r="F254" s="62"/>
      <c r="L254" s="42"/>
    </row>
    <row r="255" spans="1:12" ht="12.75" x14ac:dyDescent="0.2">
      <c r="A255" s="33"/>
      <c r="C255" s="33"/>
      <c r="D255" s="33"/>
      <c r="E255" s="62"/>
      <c r="F255" s="62"/>
      <c r="L255" s="42"/>
    </row>
    <row r="256" spans="1:12" ht="12.75" x14ac:dyDescent="0.2">
      <c r="A256" s="33"/>
      <c r="C256" s="33"/>
      <c r="D256" s="33"/>
      <c r="E256" s="62"/>
      <c r="F256" s="62"/>
      <c r="L256" s="42"/>
    </row>
    <row r="257" spans="1:12" ht="12.75" x14ac:dyDescent="0.2">
      <c r="A257" s="33"/>
      <c r="C257" s="33"/>
      <c r="D257" s="33"/>
      <c r="E257" s="62"/>
      <c r="F257" s="62"/>
      <c r="L257" s="42"/>
    </row>
    <row r="258" spans="1:12" ht="12.75" x14ac:dyDescent="0.2">
      <c r="A258" s="33"/>
      <c r="C258" s="33"/>
      <c r="D258" s="33"/>
      <c r="E258" s="62"/>
      <c r="F258" s="62"/>
      <c r="L258" s="42"/>
    </row>
    <row r="259" spans="1:12" ht="12.75" x14ac:dyDescent="0.2">
      <c r="A259" s="33"/>
      <c r="C259" s="33"/>
      <c r="D259" s="33"/>
      <c r="E259" s="62"/>
      <c r="F259" s="62"/>
      <c r="L259" s="42"/>
    </row>
    <row r="260" spans="1:12" ht="12.75" x14ac:dyDescent="0.2">
      <c r="A260" s="33"/>
      <c r="C260" s="33"/>
      <c r="D260" s="33"/>
      <c r="E260" s="62"/>
      <c r="F260" s="62"/>
      <c r="L260" s="42"/>
    </row>
    <row r="261" spans="1:12" ht="12.75" x14ac:dyDescent="0.2">
      <c r="A261" s="33"/>
      <c r="C261" s="33"/>
      <c r="D261" s="33"/>
      <c r="E261" s="62"/>
      <c r="F261" s="62"/>
      <c r="L261" s="42"/>
    </row>
    <row r="262" spans="1:12" ht="12.75" x14ac:dyDescent="0.2">
      <c r="A262" s="33"/>
      <c r="C262" s="33"/>
      <c r="D262" s="33"/>
      <c r="E262" s="62"/>
      <c r="F262" s="62"/>
      <c r="L262" s="42"/>
    </row>
    <row r="263" spans="1:12" ht="12.75" x14ac:dyDescent="0.2">
      <c r="A263" s="33"/>
      <c r="C263" s="33"/>
      <c r="D263" s="33"/>
      <c r="E263" s="62"/>
      <c r="F263" s="62"/>
      <c r="L263" s="42"/>
    </row>
    <row r="264" spans="1:12" ht="12.75" x14ac:dyDescent="0.2">
      <c r="A264" s="33"/>
      <c r="C264" s="33"/>
      <c r="D264" s="33"/>
      <c r="E264" s="62"/>
      <c r="F264" s="62"/>
      <c r="L264" s="42"/>
    </row>
    <row r="265" spans="1:12" ht="12.75" x14ac:dyDescent="0.2">
      <c r="A265" s="33"/>
      <c r="C265" s="33"/>
      <c r="D265" s="33"/>
      <c r="E265" s="62"/>
      <c r="F265" s="62"/>
      <c r="L265" s="42"/>
    </row>
    <row r="266" spans="1:12" ht="12.75" x14ac:dyDescent="0.2">
      <c r="A266" s="33"/>
      <c r="C266" s="33"/>
      <c r="D266" s="33"/>
      <c r="E266" s="62"/>
      <c r="F266" s="62"/>
      <c r="L266" s="42"/>
    </row>
    <row r="267" spans="1:12" ht="12.75" x14ac:dyDescent="0.2">
      <c r="A267" s="33"/>
      <c r="C267" s="33"/>
      <c r="D267" s="33"/>
      <c r="E267" s="62"/>
      <c r="F267" s="62"/>
      <c r="L267" s="42"/>
    </row>
    <row r="268" spans="1:12" ht="12.75" x14ac:dyDescent="0.2">
      <c r="A268" s="33"/>
      <c r="C268" s="33"/>
      <c r="D268" s="33"/>
      <c r="E268" s="62"/>
      <c r="F268" s="62"/>
      <c r="L268" s="42"/>
    </row>
    <row r="269" spans="1:12" ht="12.75" x14ac:dyDescent="0.2">
      <c r="A269" s="33"/>
      <c r="C269" s="33"/>
      <c r="D269" s="33"/>
      <c r="E269" s="62"/>
      <c r="F269" s="62"/>
      <c r="L269" s="42"/>
    </row>
    <row r="270" spans="1:12" ht="12.75" x14ac:dyDescent="0.2">
      <c r="A270" s="33"/>
      <c r="C270" s="33"/>
      <c r="D270" s="33"/>
      <c r="E270" s="62"/>
      <c r="F270" s="62"/>
      <c r="L270" s="42"/>
    </row>
    <row r="271" spans="1:12" ht="12.75" x14ac:dyDescent="0.2">
      <c r="A271" s="33"/>
      <c r="C271" s="33"/>
      <c r="D271" s="33"/>
      <c r="E271" s="62"/>
      <c r="F271" s="62"/>
      <c r="L271" s="42"/>
    </row>
    <row r="272" spans="1:12" ht="12.75" x14ac:dyDescent="0.2">
      <c r="A272" s="33"/>
      <c r="C272" s="33"/>
      <c r="D272" s="33"/>
      <c r="E272" s="62"/>
      <c r="F272" s="62"/>
      <c r="L272" s="42"/>
    </row>
    <row r="273" spans="1:12" ht="12.75" x14ac:dyDescent="0.2">
      <c r="A273" s="33"/>
      <c r="C273" s="33"/>
      <c r="D273" s="33"/>
      <c r="E273" s="62"/>
      <c r="F273" s="62"/>
      <c r="L273" s="42"/>
    </row>
    <row r="274" spans="1:12" ht="12.75" x14ac:dyDescent="0.2">
      <c r="A274" s="33"/>
      <c r="C274" s="33"/>
      <c r="D274" s="33"/>
      <c r="E274" s="62"/>
      <c r="F274" s="62"/>
      <c r="L274" s="42"/>
    </row>
    <row r="275" spans="1:12" ht="12.75" x14ac:dyDescent="0.2">
      <c r="A275" s="33"/>
      <c r="C275" s="33"/>
      <c r="D275" s="33"/>
      <c r="E275" s="62"/>
      <c r="F275" s="62"/>
      <c r="L275" s="42"/>
    </row>
    <row r="276" spans="1:12" ht="12.75" x14ac:dyDescent="0.2">
      <c r="A276" s="33"/>
      <c r="C276" s="33"/>
      <c r="D276" s="33"/>
      <c r="E276" s="62"/>
      <c r="F276" s="62"/>
      <c r="L276" s="42"/>
    </row>
    <row r="277" spans="1:12" ht="12.75" x14ac:dyDescent="0.2">
      <c r="A277" s="33"/>
      <c r="C277" s="33"/>
      <c r="D277" s="33"/>
      <c r="E277" s="62"/>
      <c r="F277" s="62"/>
      <c r="L277" s="42"/>
    </row>
    <row r="278" spans="1:12" ht="12.75" x14ac:dyDescent="0.2">
      <c r="A278" s="33"/>
      <c r="C278" s="33"/>
      <c r="D278" s="33"/>
      <c r="E278" s="62"/>
      <c r="F278" s="62"/>
      <c r="L278" s="42"/>
    </row>
    <row r="279" spans="1:12" ht="12.75" x14ac:dyDescent="0.2">
      <c r="A279" s="33"/>
      <c r="C279" s="33"/>
      <c r="D279" s="33"/>
      <c r="E279" s="62"/>
      <c r="F279" s="62"/>
      <c r="L279" s="42"/>
    </row>
    <row r="280" spans="1:12" ht="12.75" x14ac:dyDescent="0.2">
      <c r="A280" s="33"/>
      <c r="C280" s="33"/>
      <c r="D280" s="33"/>
      <c r="E280" s="62"/>
      <c r="F280" s="62"/>
      <c r="L280" s="42"/>
    </row>
    <row r="281" spans="1:12" ht="12.75" x14ac:dyDescent="0.2">
      <c r="A281" s="33"/>
      <c r="C281" s="33"/>
      <c r="D281" s="33"/>
      <c r="E281" s="62"/>
      <c r="F281" s="62"/>
      <c r="L281" s="42"/>
    </row>
    <row r="282" spans="1:12" ht="12.75" x14ac:dyDescent="0.2">
      <c r="A282" s="33"/>
      <c r="C282" s="33"/>
      <c r="D282" s="33"/>
      <c r="E282" s="62"/>
      <c r="F282" s="62"/>
      <c r="L282" s="42"/>
    </row>
    <row r="283" spans="1:12" ht="12.75" x14ac:dyDescent="0.2">
      <c r="A283" s="33"/>
      <c r="C283" s="33"/>
      <c r="D283" s="33"/>
      <c r="E283" s="62"/>
      <c r="F283" s="62"/>
      <c r="L283" s="42"/>
    </row>
    <row r="284" spans="1:12" ht="12.75" x14ac:dyDescent="0.2">
      <c r="A284" s="33"/>
      <c r="C284" s="33"/>
      <c r="D284" s="33"/>
      <c r="E284" s="62"/>
      <c r="F284" s="62"/>
      <c r="L284" s="42"/>
    </row>
    <row r="285" spans="1:12" ht="12.75" x14ac:dyDescent="0.2">
      <c r="A285" s="33"/>
      <c r="C285" s="33"/>
      <c r="D285" s="33"/>
      <c r="E285" s="62"/>
      <c r="F285" s="62"/>
      <c r="L285" s="42"/>
    </row>
    <row r="286" spans="1:12" ht="12.75" x14ac:dyDescent="0.2">
      <c r="A286" s="33"/>
      <c r="C286" s="33"/>
      <c r="D286" s="33"/>
      <c r="E286" s="62"/>
      <c r="F286" s="62"/>
      <c r="L286" s="42"/>
    </row>
    <row r="287" spans="1:12" ht="12.75" x14ac:dyDescent="0.2">
      <c r="A287" s="33"/>
      <c r="C287" s="33"/>
      <c r="D287" s="33"/>
      <c r="E287" s="62"/>
      <c r="F287" s="62"/>
      <c r="L287" s="42"/>
    </row>
    <row r="288" spans="1:12" ht="12.75" x14ac:dyDescent="0.2">
      <c r="A288" s="33"/>
      <c r="C288" s="33"/>
      <c r="D288" s="33"/>
      <c r="E288" s="62"/>
      <c r="F288" s="62"/>
      <c r="L288" s="42"/>
    </row>
    <row r="289" spans="1:12" ht="12.75" x14ac:dyDescent="0.2">
      <c r="A289" s="33"/>
      <c r="C289" s="33"/>
      <c r="D289" s="33"/>
      <c r="E289" s="62"/>
      <c r="F289" s="62"/>
      <c r="L289" s="42"/>
    </row>
    <row r="290" spans="1:12" ht="12.75" x14ac:dyDescent="0.2">
      <c r="A290" s="33"/>
      <c r="C290" s="33"/>
      <c r="D290" s="33"/>
      <c r="E290" s="62"/>
      <c r="F290" s="62"/>
      <c r="L290" s="42"/>
    </row>
    <row r="291" spans="1:12" ht="12.75" x14ac:dyDescent="0.2">
      <c r="A291" s="33"/>
      <c r="C291" s="33"/>
      <c r="D291" s="33"/>
      <c r="E291" s="62"/>
      <c r="F291" s="62"/>
      <c r="L291" s="42"/>
    </row>
    <row r="292" spans="1:12" ht="12.75" x14ac:dyDescent="0.2">
      <c r="A292" s="33"/>
      <c r="C292" s="33"/>
      <c r="D292" s="33"/>
      <c r="E292" s="62"/>
      <c r="F292" s="62"/>
      <c r="L292" s="42"/>
    </row>
    <row r="293" spans="1:12" ht="12.75" x14ac:dyDescent="0.2">
      <c r="A293" s="33"/>
      <c r="C293" s="33"/>
      <c r="D293" s="33"/>
      <c r="E293" s="62"/>
      <c r="F293" s="62"/>
      <c r="L293" s="42"/>
    </row>
    <row r="294" spans="1:12" ht="12.75" x14ac:dyDescent="0.2">
      <c r="A294" s="33"/>
      <c r="C294" s="33"/>
      <c r="D294" s="33"/>
      <c r="E294" s="62"/>
      <c r="F294" s="62"/>
      <c r="L294" s="42"/>
    </row>
    <row r="295" spans="1:12" ht="12.75" x14ac:dyDescent="0.2">
      <c r="A295" s="33"/>
      <c r="C295" s="33"/>
      <c r="D295" s="33"/>
      <c r="E295" s="62"/>
      <c r="F295" s="62"/>
      <c r="L295" s="42"/>
    </row>
    <row r="296" spans="1:12" ht="12.75" x14ac:dyDescent="0.2">
      <c r="A296" s="33"/>
      <c r="C296" s="33"/>
      <c r="D296" s="33"/>
      <c r="E296" s="62"/>
      <c r="F296" s="62"/>
      <c r="L296" s="42"/>
    </row>
    <row r="297" spans="1:12" ht="12.75" x14ac:dyDescent="0.2">
      <c r="A297" s="33"/>
      <c r="C297" s="33"/>
      <c r="D297" s="33"/>
      <c r="E297" s="62"/>
      <c r="F297" s="62"/>
      <c r="L297" s="42"/>
    </row>
    <row r="298" spans="1:12" ht="12.75" x14ac:dyDescent="0.2">
      <c r="A298" s="33"/>
      <c r="C298" s="33"/>
      <c r="D298" s="33"/>
      <c r="E298" s="62"/>
      <c r="F298" s="62"/>
      <c r="L298" s="42"/>
    </row>
    <row r="299" spans="1:12" ht="12.75" x14ac:dyDescent="0.2">
      <c r="A299" s="33"/>
      <c r="C299" s="33"/>
      <c r="D299" s="33"/>
      <c r="E299" s="62"/>
      <c r="F299" s="62"/>
      <c r="L299" s="42"/>
    </row>
    <row r="300" spans="1:12" ht="12.75" x14ac:dyDescent="0.2">
      <c r="A300" s="33"/>
      <c r="C300" s="33"/>
      <c r="D300" s="33"/>
      <c r="E300" s="62"/>
      <c r="F300" s="62"/>
      <c r="L300" s="42"/>
    </row>
    <row r="301" spans="1:12" ht="12.75" x14ac:dyDescent="0.2">
      <c r="A301" s="33"/>
      <c r="C301" s="33"/>
      <c r="D301" s="33"/>
      <c r="E301" s="62"/>
      <c r="F301" s="62"/>
      <c r="L301" s="42"/>
    </row>
    <row r="302" spans="1:12" ht="12.75" x14ac:dyDescent="0.2">
      <c r="A302" s="33"/>
      <c r="C302" s="33"/>
      <c r="D302" s="33"/>
      <c r="E302" s="62"/>
      <c r="F302" s="62"/>
      <c r="L302" s="42"/>
    </row>
    <row r="303" spans="1:12" ht="12.75" x14ac:dyDescent="0.2">
      <c r="A303" s="33"/>
      <c r="C303" s="33"/>
      <c r="D303" s="33"/>
      <c r="E303" s="62"/>
      <c r="F303" s="62"/>
      <c r="L303" s="42"/>
    </row>
    <row r="304" spans="1:12" ht="12.75" x14ac:dyDescent="0.2">
      <c r="A304" s="33"/>
      <c r="C304" s="33"/>
      <c r="D304" s="33"/>
      <c r="E304" s="62"/>
      <c r="F304" s="62"/>
      <c r="L304" s="42"/>
    </row>
    <row r="305" spans="1:12" ht="12.75" x14ac:dyDescent="0.2">
      <c r="A305" s="33"/>
      <c r="C305" s="33"/>
      <c r="D305" s="33"/>
      <c r="E305" s="62"/>
      <c r="F305" s="62"/>
      <c r="L305" s="42"/>
    </row>
    <row r="306" spans="1:12" ht="12.75" x14ac:dyDescent="0.2">
      <c r="A306" s="33"/>
      <c r="C306" s="33"/>
      <c r="D306" s="33"/>
      <c r="E306" s="62"/>
      <c r="F306" s="62"/>
      <c r="L306" s="42"/>
    </row>
    <row r="307" spans="1:12" ht="12.75" x14ac:dyDescent="0.2">
      <c r="A307" s="33"/>
      <c r="C307" s="33"/>
      <c r="D307" s="33"/>
      <c r="E307" s="62"/>
      <c r="F307" s="62"/>
      <c r="L307" s="42"/>
    </row>
    <row r="308" spans="1:12" ht="12.75" x14ac:dyDescent="0.2">
      <c r="A308" s="33"/>
      <c r="C308" s="33"/>
      <c r="D308" s="33"/>
      <c r="E308" s="62"/>
      <c r="F308" s="62"/>
      <c r="L308" s="42"/>
    </row>
    <row r="309" spans="1:12" ht="12.75" x14ac:dyDescent="0.2">
      <c r="A309" s="33"/>
      <c r="C309" s="33"/>
      <c r="D309" s="33"/>
      <c r="E309" s="62"/>
      <c r="F309" s="62"/>
      <c r="L309" s="42"/>
    </row>
    <row r="310" spans="1:12" ht="12.75" x14ac:dyDescent="0.2">
      <c r="A310" s="33"/>
      <c r="C310" s="33"/>
      <c r="D310" s="33"/>
      <c r="E310" s="62"/>
      <c r="F310" s="62"/>
      <c r="L310" s="42"/>
    </row>
    <row r="311" spans="1:12" ht="12.75" x14ac:dyDescent="0.2">
      <c r="A311" s="33"/>
      <c r="C311" s="33"/>
      <c r="D311" s="33"/>
      <c r="E311" s="62"/>
      <c r="F311" s="62"/>
      <c r="L311" s="42"/>
    </row>
    <row r="312" spans="1:12" ht="12.75" x14ac:dyDescent="0.2">
      <c r="A312" s="33"/>
      <c r="C312" s="33"/>
      <c r="D312" s="33"/>
      <c r="E312" s="62"/>
      <c r="F312" s="62"/>
      <c r="L312" s="42"/>
    </row>
    <row r="313" spans="1:12" ht="12.75" x14ac:dyDescent="0.2">
      <c r="A313" s="33"/>
      <c r="C313" s="33"/>
      <c r="D313" s="33"/>
      <c r="E313" s="62"/>
      <c r="F313" s="62"/>
      <c r="L313" s="42"/>
    </row>
    <row r="314" spans="1:12" ht="12.75" x14ac:dyDescent="0.2">
      <c r="A314" s="33"/>
      <c r="C314" s="33"/>
      <c r="D314" s="33"/>
      <c r="E314" s="62"/>
      <c r="F314" s="62"/>
      <c r="L314" s="42"/>
    </row>
    <row r="315" spans="1:12" ht="12.75" x14ac:dyDescent="0.2">
      <c r="A315" s="33"/>
      <c r="C315" s="33"/>
      <c r="D315" s="33"/>
      <c r="E315" s="62"/>
      <c r="F315" s="62"/>
      <c r="L315" s="42"/>
    </row>
    <row r="316" spans="1:12" ht="12.75" x14ac:dyDescent="0.2">
      <c r="A316" s="33"/>
      <c r="C316" s="33"/>
      <c r="D316" s="33"/>
      <c r="E316" s="62"/>
      <c r="F316" s="62"/>
      <c r="L316" s="42"/>
    </row>
    <row r="317" spans="1:12" ht="12.75" x14ac:dyDescent="0.2">
      <c r="A317" s="33"/>
      <c r="C317" s="33"/>
      <c r="D317" s="33"/>
      <c r="E317" s="62"/>
      <c r="F317" s="62"/>
      <c r="L317" s="42"/>
    </row>
    <row r="318" spans="1:12" ht="12.75" x14ac:dyDescent="0.2">
      <c r="A318" s="33"/>
      <c r="C318" s="33"/>
      <c r="D318" s="33"/>
      <c r="E318" s="62"/>
      <c r="F318" s="62"/>
      <c r="L318" s="42"/>
    </row>
    <row r="319" spans="1:12" ht="12.75" x14ac:dyDescent="0.2">
      <c r="A319" s="33"/>
      <c r="C319" s="33"/>
      <c r="D319" s="33"/>
      <c r="E319" s="62"/>
      <c r="F319" s="62"/>
      <c r="L319" s="42"/>
    </row>
    <row r="320" spans="1:12" ht="12.75" x14ac:dyDescent="0.2">
      <c r="A320" s="33"/>
      <c r="C320" s="33"/>
      <c r="D320" s="33"/>
      <c r="E320" s="62"/>
      <c r="F320" s="62"/>
      <c r="L320" s="42"/>
    </row>
    <row r="321" spans="1:12" ht="12.75" x14ac:dyDescent="0.2">
      <c r="A321" s="33"/>
      <c r="C321" s="33"/>
      <c r="D321" s="33"/>
      <c r="E321" s="62"/>
      <c r="F321" s="62"/>
      <c r="L321" s="42"/>
    </row>
    <row r="322" spans="1:12" ht="12.75" x14ac:dyDescent="0.2">
      <c r="A322" s="33"/>
      <c r="C322" s="33"/>
      <c r="D322" s="33"/>
      <c r="E322" s="62"/>
      <c r="F322" s="62"/>
      <c r="L322" s="42"/>
    </row>
    <row r="323" spans="1:12" ht="12.75" x14ac:dyDescent="0.2">
      <c r="A323" s="33"/>
      <c r="C323" s="33"/>
      <c r="D323" s="33"/>
      <c r="E323" s="62"/>
      <c r="F323" s="62"/>
      <c r="L323" s="42"/>
    </row>
    <row r="324" spans="1:12" ht="12.75" x14ac:dyDescent="0.2">
      <c r="A324" s="33"/>
      <c r="C324" s="33"/>
      <c r="D324" s="33"/>
      <c r="E324" s="62"/>
      <c r="F324" s="62"/>
      <c r="L324" s="42"/>
    </row>
    <row r="325" spans="1:12" ht="12.75" x14ac:dyDescent="0.2">
      <c r="A325" s="33"/>
      <c r="C325" s="33"/>
      <c r="D325" s="33"/>
      <c r="E325" s="62"/>
      <c r="F325" s="62"/>
      <c r="L325" s="42"/>
    </row>
    <row r="326" spans="1:12" ht="12.75" x14ac:dyDescent="0.2">
      <c r="A326" s="33"/>
      <c r="C326" s="33"/>
      <c r="D326" s="33"/>
      <c r="E326" s="62"/>
      <c r="F326" s="62"/>
      <c r="L326" s="42"/>
    </row>
    <row r="327" spans="1:12" ht="12.75" x14ac:dyDescent="0.2">
      <c r="A327" s="33"/>
      <c r="C327" s="33"/>
      <c r="D327" s="33"/>
      <c r="E327" s="62"/>
      <c r="F327" s="62"/>
      <c r="L327" s="42"/>
    </row>
    <row r="328" spans="1:12" ht="12.75" x14ac:dyDescent="0.2">
      <c r="A328" s="33"/>
      <c r="C328" s="33"/>
      <c r="D328" s="33"/>
      <c r="E328" s="62"/>
      <c r="F328" s="62"/>
      <c r="L328" s="42"/>
    </row>
    <row r="329" spans="1:12" ht="12.75" x14ac:dyDescent="0.2">
      <c r="A329" s="33"/>
      <c r="C329" s="33"/>
      <c r="D329" s="33"/>
      <c r="E329" s="62"/>
      <c r="F329" s="62"/>
      <c r="L329" s="42"/>
    </row>
    <row r="330" spans="1:12" ht="12.75" x14ac:dyDescent="0.2">
      <c r="A330" s="33"/>
      <c r="C330" s="33"/>
      <c r="D330" s="33"/>
      <c r="E330" s="62"/>
      <c r="F330" s="62"/>
      <c r="L330" s="42"/>
    </row>
    <row r="331" spans="1:12" ht="12.75" x14ac:dyDescent="0.2">
      <c r="A331" s="33"/>
      <c r="C331" s="33"/>
      <c r="D331" s="33"/>
      <c r="E331" s="62"/>
      <c r="F331" s="62"/>
      <c r="L331" s="42"/>
    </row>
    <row r="332" spans="1:12" ht="12.75" x14ac:dyDescent="0.2">
      <c r="A332" s="33"/>
      <c r="C332" s="33"/>
      <c r="D332" s="33"/>
      <c r="E332" s="62"/>
      <c r="F332" s="62"/>
      <c r="L332" s="42"/>
    </row>
    <row r="333" spans="1:12" ht="12.75" x14ac:dyDescent="0.2">
      <c r="A333" s="33"/>
      <c r="C333" s="33"/>
      <c r="D333" s="33"/>
      <c r="E333" s="62"/>
      <c r="F333" s="62"/>
      <c r="L333" s="42"/>
    </row>
    <row r="334" spans="1:12" ht="12.75" x14ac:dyDescent="0.2">
      <c r="A334" s="33"/>
      <c r="C334" s="33"/>
      <c r="D334" s="33"/>
      <c r="E334" s="62"/>
      <c r="F334" s="62"/>
      <c r="L334" s="42"/>
    </row>
    <row r="335" spans="1:12" ht="12.75" x14ac:dyDescent="0.2">
      <c r="A335" s="33"/>
      <c r="C335" s="33"/>
      <c r="D335" s="33"/>
      <c r="E335" s="62"/>
      <c r="F335" s="62"/>
      <c r="L335" s="42"/>
    </row>
    <row r="336" spans="1:12" ht="12.75" x14ac:dyDescent="0.2">
      <c r="A336" s="33"/>
      <c r="C336" s="33"/>
      <c r="D336" s="33"/>
      <c r="E336" s="62"/>
      <c r="F336" s="62"/>
      <c r="L336" s="42"/>
    </row>
    <row r="337" spans="1:12" ht="12.75" x14ac:dyDescent="0.2">
      <c r="A337" s="33"/>
      <c r="C337" s="33"/>
      <c r="D337" s="33"/>
      <c r="E337" s="62"/>
      <c r="F337" s="62"/>
      <c r="L337" s="42"/>
    </row>
    <row r="338" spans="1:12" ht="12.75" x14ac:dyDescent="0.2">
      <c r="A338" s="33"/>
      <c r="C338" s="33"/>
      <c r="D338" s="33"/>
      <c r="E338" s="62"/>
      <c r="F338" s="62"/>
      <c r="L338" s="42"/>
    </row>
    <row r="339" spans="1:12" ht="12.75" x14ac:dyDescent="0.2">
      <c r="A339" s="33"/>
      <c r="C339" s="33"/>
      <c r="D339" s="33"/>
      <c r="E339" s="62"/>
      <c r="F339" s="62"/>
      <c r="L339" s="42"/>
    </row>
    <row r="340" spans="1:12" ht="12.75" x14ac:dyDescent="0.2">
      <c r="A340" s="33"/>
      <c r="C340" s="33"/>
      <c r="D340" s="33"/>
      <c r="E340" s="62"/>
      <c r="F340" s="62"/>
      <c r="L340" s="42"/>
    </row>
    <row r="341" spans="1:12" ht="12.75" x14ac:dyDescent="0.2">
      <c r="A341" s="33"/>
      <c r="C341" s="33"/>
      <c r="D341" s="33"/>
      <c r="E341" s="62"/>
      <c r="F341" s="62"/>
      <c r="L341" s="42"/>
    </row>
    <row r="342" spans="1:12" ht="12.75" x14ac:dyDescent="0.2">
      <c r="A342" s="33"/>
      <c r="C342" s="33"/>
      <c r="D342" s="33"/>
      <c r="E342" s="62"/>
      <c r="F342" s="62"/>
      <c r="L342" s="42"/>
    </row>
    <row r="343" spans="1:12" ht="12.75" x14ac:dyDescent="0.2">
      <c r="A343" s="33"/>
      <c r="C343" s="33"/>
      <c r="D343" s="33"/>
      <c r="E343" s="62"/>
      <c r="F343" s="62"/>
      <c r="L343" s="42"/>
    </row>
    <row r="344" spans="1:12" ht="12.75" x14ac:dyDescent="0.2">
      <c r="A344" s="33"/>
      <c r="C344" s="33"/>
      <c r="D344" s="33"/>
      <c r="E344" s="62"/>
      <c r="F344" s="62"/>
      <c r="L344" s="42"/>
    </row>
    <row r="345" spans="1:12" ht="12.75" x14ac:dyDescent="0.2">
      <c r="A345" s="33"/>
      <c r="C345" s="33"/>
      <c r="D345" s="33"/>
      <c r="E345" s="62"/>
      <c r="F345" s="62"/>
      <c r="L345" s="42"/>
    </row>
    <row r="346" spans="1:12" ht="12.75" x14ac:dyDescent="0.2">
      <c r="A346" s="33"/>
      <c r="C346" s="33"/>
      <c r="D346" s="33"/>
      <c r="E346" s="62"/>
      <c r="F346" s="62"/>
      <c r="L346" s="42"/>
    </row>
    <row r="347" spans="1:12" ht="12.75" x14ac:dyDescent="0.2">
      <c r="A347" s="33"/>
      <c r="C347" s="33"/>
      <c r="D347" s="33"/>
      <c r="E347" s="62"/>
      <c r="F347" s="62"/>
      <c r="L347" s="42"/>
    </row>
    <row r="348" spans="1:12" ht="12.75" x14ac:dyDescent="0.2">
      <c r="A348" s="33"/>
      <c r="C348" s="33"/>
      <c r="D348" s="33"/>
      <c r="E348" s="62"/>
      <c r="F348" s="62"/>
      <c r="L348" s="42"/>
    </row>
    <row r="349" spans="1:12" ht="12.75" x14ac:dyDescent="0.2">
      <c r="A349" s="33"/>
      <c r="C349" s="33"/>
      <c r="D349" s="33"/>
      <c r="E349" s="62"/>
      <c r="F349" s="62"/>
      <c r="L349" s="42"/>
    </row>
    <row r="350" spans="1:12" ht="12.75" x14ac:dyDescent="0.2">
      <c r="A350" s="33"/>
      <c r="C350" s="33"/>
      <c r="D350" s="33"/>
      <c r="E350" s="62"/>
      <c r="F350" s="62"/>
      <c r="L350" s="42"/>
    </row>
    <row r="351" spans="1:12" ht="12.75" x14ac:dyDescent="0.2">
      <c r="A351" s="33"/>
      <c r="C351" s="33"/>
      <c r="D351" s="33"/>
      <c r="E351" s="62"/>
      <c r="F351" s="62"/>
      <c r="L351" s="42"/>
    </row>
    <row r="352" spans="1:12" ht="12.75" x14ac:dyDescent="0.2">
      <c r="A352" s="33"/>
      <c r="C352" s="33"/>
      <c r="D352" s="33"/>
      <c r="E352" s="62"/>
      <c r="F352" s="62"/>
      <c r="L352" s="42"/>
    </row>
    <row r="353" spans="1:12" ht="12.75" x14ac:dyDescent="0.2">
      <c r="A353" s="33"/>
      <c r="C353" s="33"/>
      <c r="D353" s="33"/>
      <c r="E353" s="62"/>
      <c r="F353" s="62"/>
      <c r="L353" s="42"/>
    </row>
    <row r="354" spans="1:12" ht="12.75" x14ac:dyDescent="0.2">
      <c r="A354" s="33"/>
      <c r="C354" s="33"/>
      <c r="D354" s="33"/>
      <c r="E354" s="62"/>
      <c r="F354" s="62"/>
      <c r="L354" s="42"/>
    </row>
    <row r="355" spans="1:12" ht="12.75" x14ac:dyDescent="0.2">
      <c r="A355" s="33"/>
      <c r="C355" s="33"/>
      <c r="D355" s="33"/>
      <c r="E355" s="62"/>
      <c r="F355" s="62"/>
      <c r="L355" s="42"/>
    </row>
    <row r="356" spans="1:12" ht="12.75" x14ac:dyDescent="0.2">
      <c r="A356" s="33"/>
      <c r="C356" s="33"/>
      <c r="D356" s="33"/>
      <c r="E356" s="62"/>
      <c r="F356" s="62"/>
      <c r="L356" s="42"/>
    </row>
    <row r="357" spans="1:12" ht="12.75" x14ac:dyDescent="0.2">
      <c r="A357" s="33"/>
      <c r="C357" s="33"/>
      <c r="D357" s="33"/>
      <c r="E357" s="62"/>
      <c r="F357" s="62"/>
      <c r="L357" s="42"/>
    </row>
    <row r="358" spans="1:12" ht="12.75" x14ac:dyDescent="0.2">
      <c r="A358" s="33"/>
      <c r="C358" s="33"/>
      <c r="D358" s="33"/>
      <c r="E358" s="62"/>
      <c r="F358" s="62"/>
      <c r="L358" s="42"/>
    </row>
    <row r="359" spans="1:12" ht="12.75" x14ac:dyDescent="0.2">
      <c r="A359" s="33"/>
      <c r="C359" s="33"/>
      <c r="D359" s="33"/>
      <c r="E359" s="62"/>
      <c r="F359" s="62"/>
      <c r="L359" s="42"/>
    </row>
    <row r="360" spans="1:12" ht="12.75" x14ac:dyDescent="0.2">
      <c r="A360" s="33"/>
      <c r="C360" s="33"/>
      <c r="D360" s="33"/>
      <c r="E360" s="62"/>
      <c r="F360" s="62"/>
      <c r="L360" s="42"/>
    </row>
    <row r="361" spans="1:12" ht="12.75" x14ac:dyDescent="0.2">
      <c r="A361" s="33"/>
      <c r="C361" s="33"/>
      <c r="D361" s="33"/>
      <c r="E361" s="62"/>
      <c r="F361" s="62"/>
      <c r="L361" s="42"/>
    </row>
    <row r="362" spans="1:12" ht="12.75" x14ac:dyDescent="0.2">
      <c r="A362" s="33"/>
      <c r="C362" s="33"/>
      <c r="D362" s="33"/>
      <c r="E362" s="62"/>
      <c r="F362" s="62"/>
      <c r="L362" s="42"/>
    </row>
    <row r="363" spans="1:12" ht="12.75" x14ac:dyDescent="0.2">
      <c r="A363" s="33"/>
      <c r="C363" s="33"/>
      <c r="D363" s="33"/>
      <c r="E363" s="62"/>
      <c r="F363" s="62"/>
      <c r="L363" s="42"/>
    </row>
    <row r="364" spans="1:12" ht="12.75" x14ac:dyDescent="0.2">
      <c r="A364" s="33"/>
      <c r="C364" s="33"/>
      <c r="D364" s="33"/>
      <c r="E364" s="62"/>
      <c r="F364" s="62"/>
      <c r="L364" s="42"/>
    </row>
    <row r="365" spans="1:12" ht="12.75" x14ac:dyDescent="0.2">
      <c r="A365" s="33"/>
      <c r="C365" s="33"/>
      <c r="D365" s="33"/>
      <c r="E365" s="62"/>
      <c r="F365" s="62"/>
      <c r="L365" s="42"/>
    </row>
    <row r="366" spans="1:12" ht="12.75" x14ac:dyDescent="0.2">
      <c r="A366" s="33"/>
      <c r="C366" s="33"/>
      <c r="D366" s="33"/>
      <c r="E366" s="62"/>
      <c r="F366" s="62"/>
      <c r="L366" s="42"/>
    </row>
    <row r="367" spans="1:12" ht="12.75" x14ac:dyDescent="0.2">
      <c r="A367" s="33"/>
      <c r="C367" s="33"/>
      <c r="D367" s="33"/>
      <c r="E367" s="62"/>
      <c r="F367" s="62"/>
      <c r="L367" s="42"/>
    </row>
    <row r="368" spans="1:12" ht="12.75" x14ac:dyDescent="0.2">
      <c r="A368" s="33"/>
      <c r="C368" s="33"/>
      <c r="D368" s="33"/>
      <c r="E368" s="62"/>
      <c r="F368" s="62"/>
      <c r="L368" s="42"/>
    </row>
    <row r="369" spans="1:12" ht="12.75" x14ac:dyDescent="0.2">
      <c r="A369" s="33"/>
      <c r="C369" s="33"/>
      <c r="D369" s="33"/>
      <c r="E369" s="62"/>
      <c r="F369" s="62"/>
      <c r="L369" s="42"/>
    </row>
    <row r="370" spans="1:12" ht="12.75" x14ac:dyDescent="0.2">
      <c r="A370" s="33"/>
      <c r="C370" s="33"/>
      <c r="D370" s="33"/>
      <c r="E370" s="62"/>
      <c r="F370" s="62"/>
      <c r="L370" s="42"/>
    </row>
    <row r="371" spans="1:12" ht="12.75" x14ac:dyDescent="0.2">
      <c r="A371" s="33"/>
      <c r="C371" s="33"/>
      <c r="D371" s="33"/>
      <c r="E371" s="62"/>
      <c r="F371" s="62"/>
      <c r="L371" s="42"/>
    </row>
    <row r="372" spans="1:12" ht="12.75" x14ac:dyDescent="0.2">
      <c r="A372" s="33"/>
      <c r="C372" s="33"/>
      <c r="D372" s="33"/>
      <c r="E372" s="62"/>
      <c r="F372" s="62"/>
      <c r="L372" s="42"/>
    </row>
    <row r="373" spans="1:12" ht="12.75" x14ac:dyDescent="0.2">
      <c r="A373" s="33"/>
      <c r="C373" s="33"/>
      <c r="D373" s="33"/>
      <c r="E373" s="62"/>
      <c r="F373" s="62"/>
      <c r="L373" s="42"/>
    </row>
    <row r="374" spans="1:12" ht="12.75" x14ac:dyDescent="0.2">
      <c r="A374" s="33"/>
      <c r="C374" s="33"/>
      <c r="D374" s="33"/>
      <c r="E374" s="62"/>
      <c r="F374" s="62"/>
      <c r="L374" s="42"/>
    </row>
    <row r="375" spans="1:12" ht="12.75" x14ac:dyDescent="0.2">
      <c r="A375" s="33"/>
      <c r="C375" s="33"/>
      <c r="D375" s="33"/>
      <c r="E375" s="62"/>
      <c r="F375" s="62"/>
      <c r="L375" s="42"/>
    </row>
    <row r="376" spans="1:12" ht="12.75" x14ac:dyDescent="0.2">
      <c r="A376" s="33"/>
      <c r="C376" s="33"/>
      <c r="D376" s="33"/>
      <c r="E376" s="62"/>
      <c r="F376" s="62"/>
      <c r="L376" s="42"/>
    </row>
    <row r="377" spans="1:12" ht="12.75" x14ac:dyDescent="0.2">
      <c r="A377" s="33"/>
      <c r="C377" s="33"/>
      <c r="D377" s="33"/>
      <c r="E377" s="62"/>
      <c r="F377" s="62"/>
      <c r="L377" s="42"/>
    </row>
    <row r="378" spans="1:12" ht="12.75" x14ac:dyDescent="0.2">
      <c r="A378" s="33"/>
      <c r="C378" s="33"/>
      <c r="D378" s="33"/>
      <c r="E378" s="62"/>
      <c r="F378" s="62"/>
      <c r="L378" s="42"/>
    </row>
    <row r="379" spans="1:12" ht="12.75" x14ac:dyDescent="0.2">
      <c r="A379" s="33"/>
      <c r="C379" s="33"/>
      <c r="D379" s="33"/>
      <c r="E379" s="62"/>
      <c r="F379" s="62"/>
      <c r="L379" s="42"/>
    </row>
    <row r="380" spans="1:12" ht="12.75" x14ac:dyDescent="0.2">
      <c r="A380" s="33"/>
      <c r="C380" s="33"/>
      <c r="D380" s="33"/>
      <c r="E380" s="62"/>
      <c r="F380" s="62"/>
      <c r="L380" s="42"/>
    </row>
    <row r="381" spans="1:12" ht="12.75" x14ac:dyDescent="0.2">
      <c r="A381" s="33"/>
      <c r="C381" s="33"/>
      <c r="D381" s="33"/>
      <c r="E381" s="62"/>
      <c r="F381" s="62"/>
      <c r="L381" s="42"/>
    </row>
    <row r="382" spans="1:12" ht="12.75" x14ac:dyDescent="0.2">
      <c r="A382" s="33"/>
      <c r="C382" s="33"/>
      <c r="D382" s="33"/>
      <c r="E382" s="62"/>
      <c r="F382" s="62"/>
      <c r="L382" s="42"/>
    </row>
    <row r="383" spans="1:12" ht="12.75" x14ac:dyDescent="0.2">
      <c r="A383" s="33"/>
      <c r="C383" s="33"/>
      <c r="D383" s="33"/>
      <c r="E383" s="62"/>
      <c r="F383" s="62"/>
      <c r="L383" s="42"/>
    </row>
    <row r="384" spans="1:12" ht="12.75" x14ac:dyDescent="0.2">
      <c r="A384" s="33"/>
      <c r="C384" s="33"/>
      <c r="D384" s="33"/>
      <c r="E384" s="62"/>
      <c r="F384" s="62"/>
      <c r="L384" s="42"/>
    </row>
    <row r="385" spans="1:12" ht="12.75" x14ac:dyDescent="0.2">
      <c r="A385" s="33"/>
      <c r="C385" s="33"/>
      <c r="D385" s="33"/>
      <c r="E385" s="62"/>
      <c r="F385" s="62"/>
      <c r="L385" s="42"/>
    </row>
    <row r="386" spans="1:12" ht="12.75" x14ac:dyDescent="0.2">
      <c r="A386" s="33"/>
      <c r="C386" s="33"/>
      <c r="D386" s="33"/>
      <c r="E386" s="62"/>
      <c r="F386" s="62"/>
      <c r="L386" s="42"/>
    </row>
    <row r="387" spans="1:12" ht="12.75" x14ac:dyDescent="0.2">
      <c r="A387" s="33"/>
      <c r="C387" s="33"/>
      <c r="D387" s="33"/>
      <c r="E387" s="62"/>
      <c r="F387" s="62"/>
      <c r="L387" s="42"/>
    </row>
    <row r="388" spans="1:12" ht="12.75" x14ac:dyDescent="0.2">
      <c r="A388" s="33"/>
      <c r="C388" s="33"/>
      <c r="D388" s="33"/>
      <c r="E388" s="62"/>
      <c r="F388" s="62"/>
      <c r="L388" s="42"/>
    </row>
    <row r="389" spans="1:12" ht="12.75" x14ac:dyDescent="0.2">
      <c r="A389" s="33"/>
      <c r="C389" s="33"/>
      <c r="D389" s="33"/>
      <c r="E389" s="62"/>
      <c r="F389" s="62"/>
      <c r="L389" s="42"/>
    </row>
    <row r="390" spans="1:12" ht="12.75" x14ac:dyDescent="0.2">
      <c r="A390" s="33"/>
      <c r="C390" s="33"/>
      <c r="D390" s="33"/>
      <c r="E390" s="62"/>
      <c r="F390" s="62"/>
      <c r="L390" s="42"/>
    </row>
    <row r="391" spans="1:12" ht="12.75" x14ac:dyDescent="0.2">
      <c r="A391" s="33"/>
      <c r="C391" s="33"/>
      <c r="D391" s="33"/>
      <c r="E391" s="62"/>
      <c r="F391" s="62"/>
      <c r="L391" s="42"/>
    </row>
    <row r="392" spans="1:12" ht="12.75" x14ac:dyDescent="0.2">
      <c r="A392" s="33"/>
      <c r="C392" s="33"/>
      <c r="D392" s="33"/>
      <c r="E392" s="62"/>
      <c r="F392" s="62"/>
      <c r="L392" s="42"/>
    </row>
    <row r="393" spans="1:12" ht="12.75" x14ac:dyDescent="0.2">
      <c r="A393" s="33"/>
      <c r="C393" s="33"/>
      <c r="D393" s="33"/>
      <c r="E393" s="62"/>
      <c r="F393" s="62"/>
      <c r="L393" s="42"/>
    </row>
    <row r="394" spans="1:12" ht="12.75" x14ac:dyDescent="0.2">
      <c r="A394" s="33"/>
      <c r="C394" s="33"/>
      <c r="D394" s="33"/>
      <c r="E394" s="62"/>
      <c r="F394" s="62"/>
      <c r="L394" s="42"/>
    </row>
    <row r="395" spans="1:12" ht="12.75" x14ac:dyDescent="0.2">
      <c r="A395" s="33"/>
      <c r="C395" s="33"/>
      <c r="D395" s="33"/>
      <c r="E395" s="62"/>
      <c r="F395" s="62"/>
      <c r="L395" s="42"/>
    </row>
    <row r="396" spans="1:12" ht="12.75" x14ac:dyDescent="0.2">
      <c r="A396" s="33"/>
      <c r="C396" s="33"/>
      <c r="D396" s="33"/>
      <c r="E396" s="62"/>
      <c r="F396" s="62"/>
      <c r="L396" s="42"/>
    </row>
    <row r="397" spans="1:12" ht="12.75" x14ac:dyDescent="0.2">
      <c r="A397" s="33"/>
      <c r="C397" s="33"/>
      <c r="D397" s="33"/>
      <c r="E397" s="62"/>
      <c r="F397" s="62"/>
      <c r="L397" s="42"/>
    </row>
    <row r="398" spans="1:12" ht="12.75" x14ac:dyDescent="0.2">
      <c r="A398" s="33"/>
      <c r="C398" s="33"/>
      <c r="D398" s="33"/>
      <c r="E398" s="62"/>
      <c r="F398" s="62"/>
      <c r="L398" s="42"/>
    </row>
    <row r="399" spans="1:12" ht="12.75" x14ac:dyDescent="0.2">
      <c r="A399" s="33"/>
      <c r="C399" s="33"/>
      <c r="D399" s="33"/>
      <c r="E399" s="62"/>
      <c r="F399" s="62"/>
      <c r="L399" s="42"/>
    </row>
    <row r="400" spans="1:12" ht="12.75" x14ac:dyDescent="0.2">
      <c r="A400" s="33"/>
      <c r="C400" s="33"/>
      <c r="D400" s="33"/>
      <c r="E400" s="62"/>
      <c r="F400" s="62"/>
      <c r="L400" s="42"/>
    </row>
    <row r="401" spans="1:12" ht="12.75" x14ac:dyDescent="0.2">
      <c r="A401" s="33"/>
      <c r="C401" s="33"/>
      <c r="D401" s="33"/>
      <c r="E401" s="62"/>
      <c r="F401" s="62"/>
      <c r="L401" s="42"/>
    </row>
    <row r="402" spans="1:12" ht="12.75" x14ac:dyDescent="0.2">
      <c r="A402" s="33"/>
      <c r="C402" s="33"/>
      <c r="D402" s="33"/>
      <c r="E402" s="62"/>
      <c r="F402" s="62"/>
      <c r="L402" s="42"/>
    </row>
    <row r="403" spans="1:12" ht="12.75" x14ac:dyDescent="0.2">
      <c r="A403" s="33"/>
      <c r="C403" s="33"/>
      <c r="D403" s="33"/>
      <c r="E403" s="62"/>
      <c r="F403" s="62"/>
      <c r="L403" s="42"/>
    </row>
    <row r="404" spans="1:12" ht="12.75" x14ac:dyDescent="0.2">
      <c r="A404" s="33"/>
      <c r="C404" s="33"/>
      <c r="D404" s="33"/>
      <c r="E404" s="62"/>
      <c r="F404" s="62"/>
      <c r="L404" s="42"/>
    </row>
    <row r="405" spans="1:12" ht="12.75" x14ac:dyDescent="0.2">
      <c r="A405" s="33"/>
      <c r="C405" s="33"/>
      <c r="D405" s="33"/>
      <c r="E405" s="62"/>
      <c r="F405" s="62"/>
      <c r="L405" s="42"/>
    </row>
    <row r="406" spans="1:12" ht="12.75" x14ac:dyDescent="0.2">
      <c r="A406" s="33"/>
      <c r="C406" s="33"/>
      <c r="D406" s="33"/>
      <c r="E406" s="62"/>
      <c r="F406" s="62"/>
      <c r="L406" s="42"/>
    </row>
    <row r="407" spans="1:12" ht="12.75" x14ac:dyDescent="0.2">
      <c r="A407" s="33"/>
      <c r="C407" s="33"/>
      <c r="D407" s="33"/>
      <c r="E407" s="62"/>
      <c r="F407" s="62"/>
      <c r="L407" s="42"/>
    </row>
    <row r="408" spans="1:12" ht="12.75" x14ac:dyDescent="0.2">
      <c r="A408" s="33"/>
      <c r="C408" s="33"/>
      <c r="D408" s="33"/>
      <c r="E408" s="62"/>
      <c r="F408" s="62"/>
      <c r="L408" s="42"/>
    </row>
    <row r="409" spans="1:12" ht="12.75" x14ac:dyDescent="0.2">
      <c r="A409" s="33"/>
      <c r="C409" s="33"/>
      <c r="D409" s="33"/>
      <c r="E409" s="62"/>
      <c r="F409" s="62"/>
      <c r="L409" s="42"/>
    </row>
    <row r="410" spans="1:12" ht="12.75" x14ac:dyDescent="0.2">
      <c r="A410" s="33"/>
      <c r="C410" s="33"/>
      <c r="D410" s="33"/>
      <c r="E410" s="62"/>
      <c r="F410" s="62"/>
      <c r="L410" s="42"/>
    </row>
    <row r="411" spans="1:12" ht="12.75" x14ac:dyDescent="0.2">
      <c r="A411" s="33"/>
      <c r="C411" s="33"/>
      <c r="D411" s="33"/>
      <c r="E411" s="62"/>
      <c r="F411" s="62"/>
      <c r="L411" s="42"/>
    </row>
    <row r="412" spans="1:12" ht="12.75" x14ac:dyDescent="0.2">
      <c r="A412" s="33"/>
      <c r="C412" s="33"/>
      <c r="D412" s="33"/>
      <c r="E412" s="62"/>
      <c r="F412" s="62"/>
      <c r="L412" s="42"/>
    </row>
    <row r="413" spans="1:12" ht="12.75" x14ac:dyDescent="0.2">
      <c r="A413" s="33"/>
      <c r="C413" s="33"/>
      <c r="D413" s="33"/>
      <c r="E413" s="62"/>
      <c r="F413" s="62"/>
      <c r="L413" s="42"/>
    </row>
    <row r="414" spans="1:12" ht="12.75" x14ac:dyDescent="0.2">
      <c r="A414" s="33"/>
      <c r="C414" s="33"/>
      <c r="D414" s="33"/>
      <c r="E414" s="62"/>
      <c r="F414" s="62"/>
      <c r="L414" s="42"/>
    </row>
    <row r="415" spans="1:12" ht="12.75" x14ac:dyDescent="0.2">
      <c r="A415" s="33"/>
      <c r="C415" s="33"/>
      <c r="D415" s="33"/>
      <c r="E415" s="62"/>
      <c r="F415" s="62"/>
      <c r="L415" s="42"/>
    </row>
    <row r="416" spans="1:12" ht="12.75" x14ac:dyDescent="0.2">
      <c r="A416" s="33"/>
      <c r="C416" s="33"/>
      <c r="D416" s="33"/>
      <c r="E416" s="62"/>
      <c r="F416" s="62"/>
      <c r="L416" s="42"/>
    </row>
    <row r="417" spans="1:12" ht="12.75" x14ac:dyDescent="0.2">
      <c r="A417" s="33"/>
      <c r="C417" s="33"/>
      <c r="D417" s="33"/>
      <c r="E417" s="62"/>
      <c r="F417" s="62"/>
      <c r="L417" s="42"/>
    </row>
    <row r="418" spans="1:12" ht="12.75" x14ac:dyDescent="0.2">
      <c r="A418" s="33"/>
      <c r="C418" s="33"/>
      <c r="D418" s="33"/>
      <c r="E418" s="62"/>
      <c r="F418" s="62"/>
      <c r="L418" s="42"/>
    </row>
    <row r="419" spans="1:12" ht="12.75" x14ac:dyDescent="0.2">
      <c r="A419" s="33"/>
      <c r="C419" s="33"/>
      <c r="D419" s="33"/>
      <c r="E419" s="62"/>
      <c r="F419" s="62"/>
      <c r="L419" s="42"/>
    </row>
    <row r="420" spans="1:12" ht="12.75" x14ac:dyDescent="0.2">
      <c r="A420" s="33"/>
      <c r="C420" s="33"/>
      <c r="D420" s="33"/>
      <c r="E420" s="62"/>
      <c r="F420" s="62"/>
      <c r="L420" s="42"/>
    </row>
    <row r="421" spans="1:12" ht="12.75" x14ac:dyDescent="0.2">
      <c r="A421" s="33"/>
      <c r="C421" s="33"/>
      <c r="D421" s="33"/>
      <c r="E421" s="62"/>
      <c r="F421" s="62"/>
      <c r="L421" s="42"/>
    </row>
    <row r="422" spans="1:12" ht="12.75" x14ac:dyDescent="0.2">
      <c r="A422" s="33"/>
      <c r="C422" s="33"/>
      <c r="D422" s="33"/>
      <c r="E422" s="62"/>
      <c r="F422" s="62"/>
      <c r="L422" s="42"/>
    </row>
    <row r="423" spans="1:12" ht="12.75" x14ac:dyDescent="0.2">
      <c r="A423" s="33"/>
      <c r="C423" s="33"/>
      <c r="D423" s="33"/>
      <c r="E423" s="62"/>
      <c r="F423" s="62"/>
      <c r="L423" s="42"/>
    </row>
    <row r="424" spans="1:12" ht="12.75" x14ac:dyDescent="0.2">
      <c r="A424" s="33"/>
      <c r="C424" s="33"/>
      <c r="D424" s="33"/>
      <c r="E424" s="62"/>
      <c r="F424" s="62"/>
      <c r="L424" s="42"/>
    </row>
    <row r="425" spans="1:12" ht="12.75" x14ac:dyDescent="0.2">
      <c r="A425" s="33"/>
      <c r="C425" s="33"/>
      <c r="D425" s="33"/>
      <c r="E425" s="62"/>
      <c r="F425" s="62"/>
      <c r="L425" s="42"/>
    </row>
    <row r="426" spans="1:12" ht="12.75" x14ac:dyDescent="0.2">
      <c r="A426" s="33"/>
      <c r="C426" s="33"/>
      <c r="D426" s="33"/>
      <c r="E426" s="62"/>
      <c r="F426" s="62"/>
      <c r="L426" s="42"/>
    </row>
    <row r="427" spans="1:12" ht="12.75" x14ac:dyDescent="0.2">
      <c r="A427" s="33"/>
      <c r="C427" s="33"/>
      <c r="D427" s="33"/>
      <c r="E427" s="62"/>
      <c r="F427" s="62"/>
      <c r="L427" s="42"/>
    </row>
    <row r="428" spans="1:12" ht="12.75" x14ac:dyDescent="0.2">
      <c r="A428" s="33"/>
      <c r="C428" s="33"/>
      <c r="D428" s="33"/>
      <c r="E428" s="62"/>
      <c r="F428" s="62"/>
      <c r="L428" s="42"/>
    </row>
    <row r="429" spans="1:12" ht="12.75" x14ac:dyDescent="0.2">
      <c r="A429" s="33"/>
      <c r="C429" s="33"/>
      <c r="D429" s="33"/>
      <c r="E429" s="62"/>
      <c r="F429" s="62"/>
      <c r="L429" s="42"/>
    </row>
    <row r="430" spans="1:12" ht="12.75" x14ac:dyDescent="0.2">
      <c r="A430" s="33"/>
      <c r="C430" s="33"/>
      <c r="D430" s="33"/>
      <c r="E430" s="62"/>
      <c r="F430" s="62"/>
      <c r="L430" s="42"/>
    </row>
    <row r="431" spans="1:12" ht="12.75" x14ac:dyDescent="0.2">
      <c r="A431" s="33"/>
      <c r="C431" s="33"/>
      <c r="D431" s="33"/>
      <c r="E431" s="62"/>
      <c r="F431" s="62"/>
      <c r="L431" s="42"/>
    </row>
    <row r="432" spans="1:12" ht="12.75" x14ac:dyDescent="0.2">
      <c r="A432" s="33"/>
      <c r="C432" s="33"/>
      <c r="D432" s="33"/>
      <c r="E432" s="62"/>
      <c r="F432" s="62"/>
      <c r="L432" s="42"/>
    </row>
    <row r="433" spans="1:12" ht="12.75" x14ac:dyDescent="0.2">
      <c r="A433" s="33"/>
      <c r="C433" s="33"/>
      <c r="D433" s="33"/>
      <c r="E433" s="62"/>
      <c r="F433" s="62"/>
      <c r="L433" s="42"/>
    </row>
    <row r="434" spans="1:12" ht="12.75" x14ac:dyDescent="0.2">
      <c r="A434" s="33"/>
      <c r="C434" s="33"/>
      <c r="D434" s="33"/>
      <c r="E434" s="62"/>
      <c r="F434" s="62"/>
      <c r="L434" s="42"/>
    </row>
    <row r="435" spans="1:12" ht="12.75" x14ac:dyDescent="0.2">
      <c r="A435" s="33"/>
      <c r="C435" s="33"/>
      <c r="D435" s="33"/>
      <c r="E435" s="62"/>
      <c r="F435" s="62"/>
      <c r="L435" s="42"/>
    </row>
    <row r="436" spans="1:12" ht="12.75" x14ac:dyDescent="0.2">
      <c r="A436" s="33"/>
      <c r="C436" s="33"/>
      <c r="D436" s="33"/>
      <c r="E436" s="62"/>
      <c r="F436" s="62"/>
      <c r="L436" s="42"/>
    </row>
    <row r="437" spans="1:12" ht="12.75" x14ac:dyDescent="0.2">
      <c r="A437" s="33"/>
      <c r="C437" s="33"/>
      <c r="D437" s="33"/>
      <c r="E437" s="62"/>
      <c r="F437" s="62"/>
      <c r="L437" s="42"/>
    </row>
    <row r="438" spans="1:12" ht="12.75" x14ac:dyDescent="0.2">
      <c r="A438" s="33"/>
      <c r="C438" s="33"/>
      <c r="D438" s="33"/>
      <c r="E438" s="62"/>
      <c r="F438" s="62"/>
      <c r="L438" s="42"/>
    </row>
    <row r="439" spans="1:12" ht="12.75" x14ac:dyDescent="0.2">
      <c r="A439" s="33"/>
      <c r="C439" s="33"/>
      <c r="D439" s="33"/>
      <c r="E439" s="62"/>
      <c r="F439" s="62"/>
      <c r="L439" s="42"/>
    </row>
    <row r="440" spans="1:12" ht="12.75" x14ac:dyDescent="0.2">
      <c r="A440" s="33"/>
      <c r="C440" s="33"/>
      <c r="D440" s="33"/>
      <c r="E440" s="62"/>
      <c r="F440" s="62"/>
      <c r="L440" s="42"/>
    </row>
    <row r="441" spans="1:12" ht="12.75" x14ac:dyDescent="0.2">
      <c r="A441" s="33"/>
      <c r="C441" s="33"/>
      <c r="D441" s="33"/>
      <c r="E441" s="62"/>
      <c r="F441" s="62"/>
      <c r="L441" s="42"/>
    </row>
    <row r="442" spans="1:12" ht="12.75" x14ac:dyDescent="0.2">
      <c r="A442" s="33"/>
      <c r="C442" s="33"/>
      <c r="D442" s="33"/>
      <c r="E442" s="62"/>
      <c r="F442" s="62"/>
      <c r="L442" s="42"/>
    </row>
    <row r="443" spans="1:12" ht="12.75" x14ac:dyDescent="0.2">
      <c r="A443" s="33"/>
      <c r="C443" s="33"/>
      <c r="D443" s="33"/>
      <c r="E443" s="62"/>
      <c r="F443" s="62"/>
      <c r="L443" s="42"/>
    </row>
    <row r="444" spans="1:12" ht="12.75" x14ac:dyDescent="0.2">
      <c r="A444" s="33"/>
      <c r="C444" s="33"/>
      <c r="D444" s="33"/>
      <c r="E444" s="62"/>
      <c r="F444" s="62"/>
      <c r="L444" s="42"/>
    </row>
    <row r="445" spans="1:12" ht="12.75" x14ac:dyDescent="0.2">
      <c r="A445" s="33"/>
      <c r="C445" s="33"/>
      <c r="D445" s="33"/>
      <c r="E445" s="62"/>
      <c r="F445" s="62"/>
      <c r="L445" s="42"/>
    </row>
    <row r="446" spans="1:12" ht="12.75" x14ac:dyDescent="0.2">
      <c r="A446" s="33"/>
      <c r="C446" s="33"/>
      <c r="D446" s="33"/>
      <c r="E446" s="62"/>
      <c r="F446" s="62"/>
      <c r="L446" s="42"/>
    </row>
    <row r="447" spans="1:12" ht="12.75" x14ac:dyDescent="0.2">
      <c r="A447" s="33"/>
      <c r="C447" s="33"/>
      <c r="D447" s="33"/>
      <c r="E447" s="62"/>
      <c r="F447" s="62"/>
      <c r="L447" s="42"/>
    </row>
    <row r="448" spans="1:12" ht="12.75" x14ac:dyDescent="0.2">
      <c r="A448" s="33"/>
      <c r="C448" s="33"/>
      <c r="D448" s="33"/>
      <c r="E448" s="62"/>
      <c r="F448" s="62"/>
      <c r="L448" s="42"/>
    </row>
    <row r="449" spans="1:12" ht="12.75" x14ac:dyDescent="0.2">
      <c r="A449" s="33"/>
      <c r="C449" s="33"/>
      <c r="D449" s="33"/>
      <c r="E449" s="62"/>
      <c r="F449" s="62"/>
      <c r="L449" s="42"/>
    </row>
    <row r="450" spans="1:12" ht="12.75" x14ac:dyDescent="0.2">
      <c r="A450" s="33"/>
      <c r="C450" s="33"/>
      <c r="D450" s="33"/>
      <c r="E450" s="62"/>
      <c r="F450" s="62"/>
      <c r="L450" s="42"/>
    </row>
    <row r="451" spans="1:12" ht="12.75" x14ac:dyDescent="0.2">
      <c r="A451" s="33"/>
      <c r="C451" s="33"/>
      <c r="D451" s="33"/>
      <c r="E451" s="62"/>
      <c r="F451" s="62"/>
      <c r="L451" s="42"/>
    </row>
    <row r="452" spans="1:12" ht="12.75" x14ac:dyDescent="0.2">
      <c r="A452" s="33"/>
      <c r="C452" s="33"/>
      <c r="D452" s="33"/>
      <c r="E452" s="62"/>
      <c r="F452" s="62"/>
      <c r="L452" s="42"/>
    </row>
    <row r="453" spans="1:12" ht="12.75" x14ac:dyDescent="0.2">
      <c r="A453" s="33"/>
      <c r="C453" s="33"/>
      <c r="D453" s="33"/>
      <c r="E453" s="62"/>
      <c r="F453" s="62"/>
      <c r="L453" s="42"/>
    </row>
    <row r="454" spans="1:12" ht="12.75" x14ac:dyDescent="0.2">
      <c r="A454" s="33"/>
      <c r="C454" s="33"/>
      <c r="D454" s="33"/>
      <c r="E454" s="62"/>
      <c r="F454" s="62"/>
      <c r="L454" s="42"/>
    </row>
    <row r="455" spans="1:12" ht="12.75" x14ac:dyDescent="0.2">
      <c r="A455" s="33"/>
      <c r="C455" s="33"/>
      <c r="D455" s="33"/>
      <c r="E455" s="62"/>
      <c r="F455" s="62"/>
      <c r="L455" s="42"/>
    </row>
    <row r="456" spans="1:12" ht="12.75" x14ac:dyDescent="0.2">
      <c r="A456" s="33"/>
      <c r="C456" s="33"/>
      <c r="D456" s="33"/>
      <c r="E456" s="62"/>
      <c r="F456" s="62"/>
      <c r="L456" s="42"/>
    </row>
    <row r="457" spans="1:12" ht="12.75" x14ac:dyDescent="0.2">
      <c r="A457" s="33"/>
      <c r="C457" s="33"/>
      <c r="D457" s="33"/>
      <c r="E457" s="62"/>
      <c r="F457" s="62"/>
      <c r="L457" s="42"/>
    </row>
    <row r="458" spans="1:12" ht="12.75" x14ac:dyDescent="0.2">
      <c r="A458" s="33"/>
      <c r="C458" s="33"/>
      <c r="D458" s="33"/>
      <c r="E458" s="62"/>
      <c r="F458" s="62"/>
      <c r="L458" s="42"/>
    </row>
    <row r="459" spans="1:12" ht="12.75" x14ac:dyDescent="0.2">
      <c r="A459" s="33"/>
      <c r="C459" s="33"/>
      <c r="D459" s="33"/>
      <c r="E459" s="62"/>
      <c r="F459" s="62"/>
      <c r="L459" s="42"/>
    </row>
    <row r="460" spans="1:12" ht="12.75" x14ac:dyDescent="0.2">
      <c r="A460" s="33"/>
      <c r="C460" s="33"/>
      <c r="D460" s="33"/>
      <c r="E460" s="62"/>
      <c r="F460" s="62"/>
      <c r="L460" s="42"/>
    </row>
    <row r="461" spans="1:12" ht="12.75" x14ac:dyDescent="0.2">
      <c r="A461" s="33"/>
      <c r="C461" s="33"/>
      <c r="D461" s="33"/>
      <c r="E461" s="62"/>
      <c r="F461" s="62"/>
      <c r="L461" s="42"/>
    </row>
    <row r="462" spans="1:12" ht="12.75" x14ac:dyDescent="0.2">
      <c r="A462" s="33"/>
      <c r="C462" s="33"/>
      <c r="D462" s="33"/>
      <c r="E462" s="62"/>
      <c r="F462" s="62"/>
      <c r="L462" s="42"/>
    </row>
    <row r="463" spans="1:12" ht="12.75" x14ac:dyDescent="0.2">
      <c r="A463" s="33"/>
      <c r="C463" s="33"/>
      <c r="D463" s="33"/>
      <c r="E463" s="62"/>
      <c r="F463" s="62"/>
      <c r="L463" s="42"/>
    </row>
    <row r="464" spans="1:12" ht="12.75" x14ac:dyDescent="0.2">
      <c r="A464" s="33"/>
      <c r="C464" s="33"/>
      <c r="D464" s="33"/>
      <c r="E464" s="62"/>
      <c r="F464" s="62"/>
      <c r="L464" s="42"/>
    </row>
    <row r="465" spans="1:12" ht="12.75" x14ac:dyDescent="0.2">
      <c r="A465" s="33"/>
      <c r="C465" s="33"/>
      <c r="D465" s="33"/>
      <c r="E465" s="62"/>
      <c r="F465" s="62"/>
      <c r="L465" s="42"/>
    </row>
    <row r="466" spans="1:12" ht="12.75" x14ac:dyDescent="0.2">
      <c r="A466" s="33"/>
      <c r="C466" s="33"/>
      <c r="D466" s="33"/>
      <c r="E466" s="62"/>
      <c r="F466" s="62"/>
      <c r="L466" s="42"/>
    </row>
    <row r="467" spans="1:12" ht="12.75" x14ac:dyDescent="0.2">
      <c r="A467" s="33"/>
      <c r="C467" s="33"/>
      <c r="D467" s="33"/>
      <c r="E467" s="62"/>
      <c r="F467" s="62"/>
      <c r="L467" s="42"/>
    </row>
    <row r="468" spans="1:12" ht="12.75" x14ac:dyDescent="0.2">
      <c r="A468" s="33"/>
      <c r="C468" s="33"/>
      <c r="D468" s="33"/>
      <c r="E468" s="62"/>
      <c r="F468" s="62"/>
      <c r="L468" s="42"/>
    </row>
    <row r="469" spans="1:12" ht="12.75" x14ac:dyDescent="0.2">
      <c r="A469" s="33"/>
      <c r="C469" s="33"/>
      <c r="D469" s="33"/>
      <c r="E469" s="62"/>
      <c r="F469" s="62"/>
      <c r="L469" s="42"/>
    </row>
    <row r="470" spans="1:12" ht="12.75" x14ac:dyDescent="0.2">
      <c r="A470" s="33"/>
      <c r="C470" s="33"/>
      <c r="D470" s="33"/>
      <c r="E470" s="62"/>
      <c r="F470" s="62"/>
      <c r="L470" s="42"/>
    </row>
    <row r="471" spans="1:12" ht="12.75" x14ac:dyDescent="0.2">
      <c r="A471" s="33"/>
      <c r="C471" s="33"/>
      <c r="D471" s="33"/>
      <c r="E471" s="62"/>
      <c r="F471" s="62"/>
      <c r="L471" s="42"/>
    </row>
    <row r="472" spans="1:12" ht="12.75" x14ac:dyDescent="0.2">
      <c r="A472" s="33"/>
      <c r="C472" s="33"/>
      <c r="D472" s="33"/>
      <c r="E472" s="62"/>
      <c r="F472" s="62"/>
      <c r="L472" s="42"/>
    </row>
    <row r="473" spans="1:12" ht="12.75" x14ac:dyDescent="0.2">
      <c r="A473" s="33"/>
      <c r="C473" s="33"/>
      <c r="D473" s="33"/>
      <c r="E473" s="62"/>
      <c r="F473" s="62"/>
      <c r="L473" s="42"/>
    </row>
    <row r="474" spans="1:12" ht="12.75" x14ac:dyDescent="0.2">
      <c r="A474" s="33"/>
      <c r="C474" s="33"/>
      <c r="D474" s="33"/>
      <c r="E474" s="62"/>
      <c r="F474" s="62"/>
      <c r="L474" s="42"/>
    </row>
    <row r="475" spans="1:12" ht="12.75" x14ac:dyDescent="0.2">
      <c r="A475" s="33"/>
      <c r="C475" s="33"/>
      <c r="D475" s="33"/>
      <c r="E475" s="62"/>
      <c r="F475" s="62"/>
      <c r="L475" s="42"/>
    </row>
    <row r="476" spans="1:12" ht="12.75" x14ac:dyDescent="0.2">
      <c r="A476" s="33"/>
      <c r="C476" s="33"/>
      <c r="D476" s="33"/>
      <c r="E476" s="62"/>
      <c r="F476" s="62"/>
      <c r="L476" s="42"/>
    </row>
    <row r="477" spans="1:12" ht="12.75" x14ac:dyDescent="0.2">
      <c r="A477" s="33"/>
      <c r="C477" s="33"/>
      <c r="D477" s="33"/>
      <c r="E477" s="62"/>
      <c r="F477" s="62"/>
      <c r="L477" s="42"/>
    </row>
    <row r="478" spans="1:12" ht="12.75" x14ac:dyDescent="0.2">
      <c r="A478" s="33"/>
      <c r="C478" s="33"/>
      <c r="D478" s="33"/>
      <c r="E478" s="62"/>
      <c r="F478" s="62"/>
      <c r="L478" s="42"/>
    </row>
    <row r="479" spans="1:12" ht="12.75" x14ac:dyDescent="0.2">
      <c r="A479" s="33"/>
      <c r="C479" s="33"/>
      <c r="D479" s="33"/>
      <c r="E479" s="62"/>
      <c r="F479" s="62"/>
      <c r="L479" s="42"/>
    </row>
    <row r="480" spans="1:12" ht="12.75" x14ac:dyDescent="0.2">
      <c r="A480" s="33"/>
      <c r="C480" s="33"/>
      <c r="D480" s="33"/>
      <c r="E480" s="62"/>
      <c r="F480" s="62"/>
      <c r="L480" s="42"/>
    </row>
    <row r="481" spans="1:12" ht="12.75" x14ac:dyDescent="0.2">
      <c r="A481" s="33"/>
      <c r="C481" s="33"/>
      <c r="D481" s="33"/>
      <c r="E481" s="62"/>
      <c r="F481" s="62"/>
      <c r="L481" s="42"/>
    </row>
    <row r="482" spans="1:12" ht="12.75" x14ac:dyDescent="0.2">
      <c r="A482" s="33"/>
      <c r="C482" s="33"/>
      <c r="D482" s="33"/>
      <c r="E482" s="62"/>
      <c r="F482" s="62"/>
      <c r="L482" s="42"/>
    </row>
    <row r="483" spans="1:12" ht="12.75" x14ac:dyDescent="0.2">
      <c r="A483" s="33"/>
      <c r="C483" s="33"/>
      <c r="D483" s="33"/>
      <c r="E483" s="62"/>
      <c r="F483" s="62"/>
      <c r="L483" s="42"/>
    </row>
    <row r="484" spans="1:12" ht="12.75" x14ac:dyDescent="0.2">
      <c r="A484" s="33"/>
      <c r="C484" s="33"/>
      <c r="D484" s="33"/>
      <c r="E484" s="62"/>
      <c r="F484" s="62"/>
      <c r="L484" s="42"/>
    </row>
    <row r="485" spans="1:12" ht="12.75" x14ac:dyDescent="0.2">
      <c r="A485" s="33"/>
      <c r="C485" s="33"/>
      <c r="D485" s="33"/>
      <c r="E485" s="62"/>
      <c r="F485" s="62"/>
      <c r="L485" s="42"/>
    </row>
    <row r="486" spans="1:12" ht="12.75" x14ac:dyDescent="0.2">
      <c r="A486" s="33"/>
      <c r="C486" s="33"/>
      <c r="D486" s="33"/>
      <c r="E486" s="62"/>
      <c r="F486" s="62"/>
      <c r="L486" s="42"/>
    </row>
    <row r="487" spans="1:12" ht="12.75" x14ac:dyDescent="0.2">
      <c r="A487" s="33"/>
      <c r="C487" s="33"/>
      <c r="D487" s="33"/>
      <c r="E487" s="62"/>
      <c r="F487" s="62"/>
      <c r="L487" s="42"/>
    </row>
    <row r="488" spans="1:12" ht="12.75" x14ac:dyDescent="0.2">
      <c r="A488" s="33"/>
      <c r="C488" s="33"/>
      <c r="D488" s="33"/>
      <c r="E488" s="62"/>
      <c r="F488" s="62"/>
      <c r="L488" s="42"/>
    </row>
    <row r="489" spans="1:12" ht="12.75" x14ac:dyDescent="0.2">
      <c r="A489" s="33"/>
      <c r="C489" s="33"/>
      <c r="D489" s="33"/>
      <c r="E489" s="62"/>
      <c r="F489" s="62"/>
      <c r="L489" s="42"/>
    </row>
    <row r="490" spans="1:12" ht="12.75" x14ac:dyDescent="0.2">
      <c r="A490" s="33"/>
      <c r="C490" s="33"/>
      <c r="D490" s="33"/>
      <c r="E490" s="62"/>
      <c r="F490" s="62"/>
      <c r="L490" s="42"/>
    </row>
    <row r="491" spans="1:12" ht="12.75" x14ac:dyDescent="0.2">
      <c r="A491" s="33"/>
      <c r="C491" s="33"/>
      <c r="D491" s="33"/>
      <c r="E491" s="62"/>
      <c r="F491" s="62"/>
      <c r="L491" s="42"/>
    </row>
    <row r="492" spans="1:12" ht="12.75" x14ac:dyDescent="0.2">
      <c r="A492" s="33"/>
      <c r="C492" s="33"/>
      <c r="D492" s="33"/>
      <c r="E492" s="62"/>
      <c r="F492" s="62"/>
      <c r="L492" s="42"/>
    </row>
    <row r="493" spans="1:12" ht="12.75" x14ac:dyDescent="0.2">
      <c r="A493" s="33"/>
      <c r="C493" s="33"/>
      <c r="D493" s="33"/>
      <c r="E493" s="62"/>
      <c r="F493" s="62"/>
      <c r="L493" s="42"/>
    </row>
    <row r="494" spans="1:12" ht="12.75" x14ac:dyDescent="0.2">
      <c r="A494" s="33"/>
      <c r="C494" s="33"/>
      <c r="D494" s="33"/>
      <c r="E494" s="62"/>
      <c r="F494" s="62"/>
      <c r="L494" s="42"/>
    </row>
    <row r="495" spans="1:12" ht="12.75" x14ac:dyDescent="0.2">
      <c r="A495" s="33"/>
      <c r="C495" s="33"/>
      <c r="D495" s="33"/>
      <c r="E495" s="62"/>
      <c r="F495" s="62"/>
      <c r="L495" s="42"/>
    </row>
    <row r="496" spans="1:12" ht="12.75" x14ac:dyDescent="0.2">
      <c r="A496" s="33"/>
      <c r="C496" s="33"/>
      <c r="D496" s="33"/>
      <c r="E496" s="62"/>
      <c r="F496" s="62"/>
      <c r="L496" s="42"/>
    </row>
    <row r="497" spans="1:12" ht="12.75" x14ac:dyDescent="0.2">
      <c r="A497" s="33"/>
      <c r="C497" s="33"/>
      <c r="D497" s="33"/>
      <c r="E497" s="62"/>
      <c r="F497" s="62"/>
      <c r="L497" s="42"/>
    </row>
    <row r="498" spans="1:12" ht="12.75" x14ac:dyDescent="0.2">
      <c r="A498" s="33"/>
      <c r="C498" s="33"/>
      <c r="D498" s="33"/>
      <c r="E498" s="62"/>
      <c r="F498" s="62"/>
      <c r="L498" s="42"/>
    </row>
    <row r="499" spans="1:12" ht="12.75" x14ac:dyDescent="0.2">
      <c r="A499" s="33"/>
      <c r="C499" s="33"/>
      <c r="D499" s="33"/>
      <c r="E499" s="62"/>
      <c r="F499" s="62"/>
      <c r="L499" s="42"/>
    </row>
    <row r="500" spans="1:12" ht="12.75" x14ac:dyDescent="0.2">
      <c r="A500" s="33"/>
      <c r="C500" s="33"/>
      <c r="D500" s="33"/>
      <c r="E500" s="62"/>
      <c r="F500" s="62"/>
      <c r="L500" s="42"/>
    </row>
    <row r="501" spans="1:12" ht="12.75" x14ac:dyDescent="0.2">
      <c r="A501" s="33"/>
      <c r="C501" s="33"/>
      <c r="D501" s="33"/>
      <c r="E501" s="62"/>
      <c r="F501" s="62"/>
      <c r="L501" s="42"/>
    </row>
    <row r="502" spans="1:12" ht="12.75" x14ac:dyDescent="0.2">
      <c r="A502" s="33"/>
      <c r="C502" s="33"/>
      <c r="D502" s="33"/>
      <c r="E502" s="62"/>
      <c r="F502" s="62"/>
      <c r="L502" s="42"/>
    </row>
    <row r="503" spans="1:12" ht="12.75" x14ac:dyDescent="0.2">
      <c r="A503" s="33"/>
      <c r="C503" s="33"/>
      <c r="D503" s="33"/>
      <c r="E503" s="62"/>
      <c r="F503" s="62"/>
      <c r="L503" s="42"/>
    </row>
    <row r="504" spans="1:12" ht="12.75" x14ac:dyDescent="0.2">
      <c r="A504" s="33"/>
      <c r="C504" s="33"/>
      <c r="D504" s="33"/>
      <c r="E504" s="62"/>
      <c r="F504" s="62"/>
      <c r="L504" s="42"/>
    </row>
    <row r="505" spans="1:12" ht="12.75" x14ac:dyDescent="0.2">
      <c r="A505" s="33"/>
      <c r="C505" s="33"/>
      <c r="D505" s="33"/>
      <c r="E505" s="62"/>
      <c r="F505" s="62"/>
      <c r="L505" s="42"/>
    </row>
    <row r="506" spans="1:12" ht="12.75" x14ac:dyDescent="0.2">
      <c r="A506" s="33"/>
      <c r="C506" s="33"/>
      <c r="D506" s="33"/>
      <c r="E506" s="62"/>
      <c r="F506" s="62"/>
      <c r="L506" s="42"/>
    </row>
    <row r="507" spans="1:12" ht="12.75" x14ac:dyDescent="0.2">
      <c r="A507" s="33"/>
      <c r="C507" s="33"/>
      <c r="D507" s="33"/>
      <c r="E507" s="62"/>
      <c r="F507" s="62"/>
      <c r="L507" s="42"/>
    </row>
    <row r="508" spans="1:12" ht="12.75" x14ac:dyDescent="0.2">
      <c r="A508" s="33"/>
      <c r="C508" s="33"/>
      <c r="D508" s="33"/>
      <c r="E508" s="62"/>
      <c r="F508" s="62"/>
      <c r="L508" s="42"/>
    </row>
    <row r="509" spans="1:12" ht="12.75" x14ac:dyDescent="0.2">
      <c r="A509" s="33"/>
      <c r="C509" s="33"/>
      <c r="D509" s="33"/>
      <c r="E509" s="62"/>
      <c r="F509" s="62"/>
      <c r="L509" s="42"/>
    </row>
    <row r="510" spans="1:12" ht="12.75" x14ac:dyDescent="0.2">
      <c r="A510" s="33"/>
      <c r="C510" s="33"/>
      <c r="D510" s="33"/>
      <c r="E510" s="62"/>
      <c r="F510" s="62"/>
      <c r="L510" s="42"/>
    </row>
    <row r="511" spans="1:12" ht="12.75" x14ac:dyDescent="0.2">
      <c r="A511" s="33"/>
      <c r="C511" s="33"/>
      <c r="D511" s="33"/>
      <c r="E511" s="62"/>
      <c r="F511" s="62"/>
      <c r="L511" s="42"/>
    </row>
    <row r="512" spans="1:12" ht="12.75" x14ac:dyDescent="0.2">
      <c r="A512" s="33"/>
      <c r="C512" s="33"/>
      <c r="D512" s="33"/>
      <c r="E512" s="62"/>
      <c r="F512" s="62"/>
      <c r="L512" s="42"/>
    </row>
    <row r="513" spans="1:12" ht="12.75" x14ac:dyDescent="0.2">
      <c r="A513" s="33"/>
      <c r="C513" s="33"/>
      <c r="D513" s="33"/>
      <c r="E513" s="62"/>
      <c r="F513" s="62"/>
      <c r="L513" s="42"/>
    </row>
    <row r="514" spans="1:12" ht="12.75" x14ac:dyDescent="0.2">
      <c r="A514" s="33"/>
      <c r="C514" s="33"/>
      <c r="D514" s="33"/>
      <c r="E514" s="62"/>
      <c r="F514" s="62"/>
      <c r="L514" s="42"/>
    </row>
    <row r="515" spans="1:12" ht="12.75" x14ac:dyDescent="0.2">
      <c r="A515" s="33"/>
      <c r="C515" s="33"/>
      <c r="D515" s="33"/>
      <c r="E515" s="62"/>
      <c r="F515" s="62"/>
      <c r="L515" s="42"/>
    </row>
    <row r="516" spans="1:12" ht="12.75" x14ac:dyDescent="0.2">
      <c r="A516" s="33"/>
      <c r="C516" s="33"/>
      <c r="D516" s="33"/>
      <c r="E516" s="62"/>
      <c r="F516" s="62"/>
      <c r="L516" s="42"/>
    </row>
    <row r="517" spans="1:12" ht="12.75" x14ac:dyDescent="0.2">
      <c r="A517" s="33"/>
      <c r="C517" s="33"/>
      <c r="D517" s="33"/>
      <c r="E517" s="62"/>
      <c r="F517" s="62"/>
      <c r="L517" s="42"/>
    </row>
    <row r="518" spans="1:12" ht="12.75" x14ac:dyDescent="0.2">
      <c r="A518" s="33"/>
      <c r="C518" s="33"/>
      <c r="D518" s="33"/>
      <c r="E518" s="62"/>
      <c r="F518" s="62"/>
      <c r="L518" s="42"/>
    </row>
    <row r="519" spans="1:12" ht="12.75" x14ac:dyDescent="0.2">
      <c r="A519" s="33"/>
      <c r="C519" s="33"/>
      <c r="D519" s="33"/>
      <c r="E519" s="62"/>
      <c r="F519" s="62"/>
      <c r="L519" s="42"/>
    </row>
    <row r="520" spans="1:12" ht="12.75" x14ac:dyDescent="0.2">
      <c r="A520" s="33"/>
      <c r="C520" s="33"/>
      <c r="D520" s="33"/>
      <c r="E520" s="62"/>
      <c r="F520" s="62"/>
      <c r="L520" s="42"/>
    </row>
    <row r="521" spans="1:12" ht="12.75" x14ac:dyDescent="0.2">
      <c r="A521" s="33"/>
      <c r="C521" s="33"/>
      <c r="D521" s="33"/>
      <c r="E521" s="62"/>
      <c r="F521" s="62"/>
      <c r="L521" s="42"/>
    </row>
    <row r="522" spans="1:12" ht="12.75" x14ac:dyDescent="0.2">
      <c r="A522" s="33"/>
      <c r="C522" s="33"/>
      <c r="D522" s="33"/>
      <c r="E522" s="62"/>
      <c r="F522" s="62"/>
      <c r="L522" s="42"/>
    </row>
    <row r="523" spans="1:12" ht="12.75" x14ac:dyDescent="0.2">
      <c r="A523" s="33"/>
      <c r="C523" s="33"/>
      <c r="D523" s="33"/>
      <c r="E523" s="62"/>
      <c r="F523" s="62"/>
      <c r="L523" s="42"/>
    </row>
    <row r="524" spans="1:12" ht="12.75" x14ac:dyDescent="0.2">
      <c r="A524" s="33"/>
      <c r="C524" s="33"/>
      <c r="D524" s="33"/>
      <c r="E524" s="62"/>
      <c r="F524" s="62"/>
      <c r="L524" s="42"/>
    </row>
    <row r="525" spans="1:12" ht="12.75" x14ac:dyDescent="0.2">
      <c r="A525" s="33"/>
      <c r="C525" s="33"/>
      <c r="D525" s="33"/>
      <c r="E525" s="62"/>
      <c r="F525" s="62"/>
      <c r="L525" s="42"/>
    </row>
    <row r="526" spans="1:12" ht="12.75" x14ac:dyDescent="0.2">
      <c r="A526" s="33"/>
      <c r="C526" s="33"/>
      <c r="D526" s="33"/>
      <c r="E526" s="62"/>
      <c r="F526" s="62"/>
      <c r="L526" s="42"/>
    </row>
    <row r="527" spans="1:12" ht="12.75" x14ac:dyDescent="0.2">
      <c r="A527" s="33"/>
      <c r="C527" s="33"/>
      <c r="D527" s="33"/>
      <c r="E527" s="62"/>
      <c r="F527" s="62"/>
      <c r="L527" s="42"/>
    </row>
    <row r="528" spans="1:12" ht="12.75" x14ac:dyDescent="0.2">
      <c r="A528" s="33"/>
      <c r="C528" s="33"/>
      <c r="D528" s="33"/>
      <c r="E528" s="62"/>
      <c r="F528" s="62"/>
      <c r="L528" s="42"/>
    </row>
    <row r="529" spans="1:12" ht="12.75" x14ac:dyDescent="0.2">
      <c r="A529" s="33"/>
      <c r="C529" s="33"/>
      <c r="D529" s="33"/>
      <c r="E529" s="62"/>
      <c r="F529" s="62"/>
      <c r="L529" s="42"/>
    </row>
    <row r="530" spans="1:12" ht="12.75" x14ac:dyDescent="0.2">
      <c r="A530" s="33"/>
      <c r="C530" s="33"/>
      <c r="D530" s="33"/>
      <c r="E530" s="62"/>
      <c r="F530" s="62"/>
      <c r="L530" s="42"/>
    </row>
    <row r="531" spans="1:12" ht="12.75" x14ac:dyDescent="0.2">
      <c r="A531" s="33"/>
      <c r="C531" s="33"/>
      <c r="D531" s="33"/>
      <c r="E531" s="62"/>
      <c r="F531" s="62"/>
      <c r="L531" s="42"/>
    </row>
    <row r="532" spans="1:12" ht="12.75" x14ac:dyDescent="0.2">
      <c r="A532" s="33"/>
      <c r="C532" s="33"/>
      <c r="D532" s="33"/>
      <c r="E532" s="62"/>
      <c r="F532" s="62"/>
      <c r="L532" s="42"/>
    </row>
    <row r="533" spans="1:12" ht="12.75" x14ac:dyDescent="0.2">
      <c r="A533" s="33"/>
      <c r="C533" s="33"/>
      <c r="D533" s="33"/>
      <c r="E533" s="62"/>
      <c r="F533" s="62"/>
      <c r="L533" s="42"/>
    </row>
    <row r="534" spans="1:12" ht="12.75" x14ac:dyDescent="0.2">
      <c r="A534" s="33"/>
      <c r="C534" s="33"/>
      <c r="D534" s="33"/>
      <c r="E534" s="62"/>
      <c r="F534" s="62"/>
      <c r="L534" s="42"/>
    </row>
    <row r="535" spans="1:12" ht="12.75" x14ac:dyDescent="0.2">
      <c r="A535" s="33"/>
      <c r="C535" s="33"/>
      <c r="D535" s="33"/>
      <c r="E535" s="62"/>
      <c r="F535" s="62"/>
      <c r="L535" s="42"/>
    </row>
    <row r="536" spans="1:12" ht="12.75" x14ac:dyDescent="0.2">
      <c r="A536" s="33"/>
      <c r="C536" s="33"/>
      <c r="D536" s="33"/>
      <c r="E536" s="62"/>
      <c r="F536" s="62"/>
      <c r="L536" s="42"/>
    </row>
    <row r="537" spans="1:12" ht="12.75" x14ac:dyDescent="0.2">
      <c r="A537" s="33"/>
      <c r="C537" s="33"/>
      <c r="D537" s="33"/>
      <c r="E537" s="62"/>
      <c r="F537" s="62"/>
      <c r="L537" s="42"/>
    </row>
    <row r="538" spans="1:12" ht="12.75" x14ac:dyDescent="0.2">
      <c r="A538" s="33"/>
      <c r="C538" s="33"/>
      <c r="D538" s="33"/>
      <c r="E538" s="62"/>
      <c r="F538" s="62"/>
      <c r="L538" s="42"/>
    </row>
    <row r="539" spans="1:12" ht="12.75" x14ac:dyDescent="0.2">
      <c r="A539" s="33"/>
      <c r="C539" s="33"/>
      <c r="D539" s="33"/>
      <c r="E539" s="62"/>
      <c r="F539" s="62"/>
      <c r="L539" s="42"/>
    </row>
    <row r="540" spans="1:12" ht="12.75" x14ac:dyDescent="0.2">
      <c r="A540" s="33"/>
      <c r="C540" s="33"/>
      <c r="D540" s="33"/>
      <c r="E540" s="62"/>
      <c r="F540" s="62"/>
      <c r="L540" s="42"/>
    </row>
    <row r="541" spans="1:12" ht="12.75" x14ac:dyDescent="0.2">
      <c r="A541" s="33"/>
      <c r="C541" s="33"/>
      <c r="D541" s="33"/>
      <c r="E541" s="62"/>
      <c r="F541" s="62"/>
      <c r="L541" s="42"/>
    </row>
    <row r="542" spans="1:12" ht="12.75" x14ac:dyDescent="0.2">
      <c r="A542" s="33"/>
      <c r="C542" s="33"/>
      <c r="D542" s="33"/>
      <c r="E542" s="62"/>
      <c r="F542" s="62"/>
      <c r="L542" s="42"/>
    </row>
    <row r="543" spans="1:12" ht="12.75" x14ac:dyDescent="0.2">
      <c r="A543" s="33"/>
      <c r="C543" s="33"/>
      <c r="D543" s="33"/>
      <c r="E543" s="62"/>
      <c r="F543" s="62"/>
      <c r="L543" s="42"/>
    </row>
    <row r="544" spans="1:12" ht="12.75" x14ac:dyDescent="0.2">
      <c r="A544" s="33"/>
      <c r="C544" s="33"/>
      <c r="D544" s="33"/>
      <c r="E544" s="62"/>
      <c r="F544" s="62"/>
      <c r="L544" s="42"/>
    </row>
    <row r="545" spans="1:12" ht="12.75" x14ac:dyDescent="0.2">
      <c r="A545" s="33"/>
      <c r="C545" s="33"/>
      <c r="D545" s="33"/>
      <c r="E545" s="62"/>
      <c r="F545" s="62"/>
      <c r="L545" s="42"/>
    </row>
    <row r="546" spans="1:12" ht="12.75" x14ac:dyDescent="0.2">
      <c r="A546" s="33"/>
      <c r="C546" s="33"/>
      <c r="D546" s="33"/>
      <c r="E546" s="62"/>
      <c r="F546" s="62"/>
      <c r="L546" s="42"/>
    </row>
    <row r="547" spans="1:12" ht="12.75" x14ac:dyDescent="0.2">
      <c r="A547" s="33"/>
      <c r="C547" s="33"/>
      <c r="D547" s="33"/>
      <c r="E547" s="62"/>
      <c r="F547" s="62"/>
      <c r="L547" s="42"/>
    </row>
    <row r="548" spans="1:12" ht="12.75" x14ac:dyDescent="0.2">
      <c r="A548" s="33"/>
      <c r="C548" s="33"/>
      <c r="D548" s="33"/>
      <c r="E548" s="62"/>
      <c r="F548" s="62"/>
      <c r="L548" s="42"/>
    </row>
    <row r="549" spans="1:12" ht="12.75" x14ac:dyDescent="0.2">
      <c r="A549" s="33"/>
      <c r="C549" s="33"/>
      <c r="D549" s="33"/>
      <c r="E549" s="62"/>
      <c r="F549" s="62"/>
      <c r="L549" s="42"/>
    </row>
    <row r="550" spans="1:12" ht="12.75" x14ac:dyDescent="0.2">
      <c r="A550" s="33"/>
      <c r="C550" s="33"/>
      <c r="D550" s="33"/>
      <c r="E550" s="62"/>
      <c r="F550" s="62"/>
      <c r="L550" s="42"/>
    </row>
    <row r="551" spans="1:12" ht="12.75" x14ac:dyDescent="0.2">
      <c r="A551" s="33"/>
      <c r="C551" s="33"/>
      <c r="D551" s="33"/>
      <c r="E551" s="62"/>
      <c r="F551" s="62"/>
      <c r="L551" s="42"/>
    </row>
    <row r="552" spans="1:12" ht="12.75" x14ac:dyDescent="0.2">
      <c r="A552" s="33"/>
      <c r="C552" s="33"/>
      <c r="D552" s="33"/>
      <c r="E552" s="62"/>
      <c r="F552" s="62"/>
      <c r="L552" s="42"/>
    </row>
    <row r="553" spans="1:12" ht="12.75" x14ac:dyDescent="0.2">
      <c r="A553" s="33"/>
      <c r="C553" s="33"/>
      <c r="D553" s="33"/>
      <c r="E553" s="62"/>
      <c r="F553" s="62"/>
      <c r="L553" s="42"/>
    </row>
    <row r="554" spans="1:12" ht="12.75" x14ac:dyDescent="0.2">
      <c r="A554" s="33"/>
      <c r="C554" s="33"/>
      <c r="D554" s="33"/>
      <c r="E554" s="62"/>
      <c r="F554" s="62"/>
      <c r="L554" s="42"/>
    </row>
    <row r="555" spans="1:12" ht="12.75" x14ac:dyDescent="0.2">
      <c r="A555" s="33"/>
      <c r="C555" s="33"/>
      <c r="D555" s="33"/>
      <c r="E555" s="62"/>
      <c r="F555" s="62"/>
      <c r="L555" s="42"/>
    </row>
    <row r="556" spans="1:12" ht="12.75" x14ac:dyDescent="0.2">
      <c r="A556" s="33"/>
      <c r="C556" s="33"/>
      <c r="D556" s="33"/>
      <c r="E556" s="62"/>
      <c r="F556" s="62"/>
      <c r="L556" s="42"/>
    </row>
    <row r="557" spans="1:12" ht="12.75" x14ac:dyDescent="0.2">
      <c r="A557" s="33"/>
      <c r="C557" s="33"/>
      <c r="D557" s="33"/>
      <c r="E557" s="62"/>
      <c r="F557" s="62"/>
      <c r="L557" s="42"/>
    </row>
    <row r="558" spans="1:12" ht="12.75" x14ac:dyDescent="0.2">
      <c r="A558" s="33"/>
      <c r="C558" s="33"/>
      <c r="D558" s="33"/>
      <c r="E558" s="62"/>
      <c r="F558" s="62"/>
      <c r="L558" s="42"/>
    </row>
    <row r="559" spans="1:12" ht="12.75" x14ac:dyDescent="0.2">
      <c r="A559" s="33"/>
      <c r="C559" s="33"/>
      <c r="D559" s="33"/>
      <c r="E559" s="62"/>
      <c r="F559" s="62"/>
      <c r="L559" s="42"/>
    </row>
    <row r="560" spans="1:12" ht="12.75" x14ac:dyDescent="0.2">
      <c r="A560" s="33"/>
      <c r="C560" s="33"/>
      <c r="D560" s="33"/>
      <c r="E560" s="62"/>
      <c r="F560" s="62"/>
      <c r="L560" s="42"/>
    </row>
    <row r="561" spans="1:12" ht="12.75" x14ac:dyDescent="0.2">
      <c r="A561" s="33"/>
      <c r="C561" s="33"/>
      <c r="D561" s="33"/>
      <c r="E561" s="62"/>
      <c r="F561" s="62"/>
      <c r="L561" s="42"/>
    </row>
    <row r="562" spans="1:12" ht="12.75" x14ac:dyDescent="0.2">
      <c r="A562" s="33"/>
      <c r="C562" s="33"/>
      <c r="D562" s="33"/>
      <c r="E562" s="62"/>
      <c r="F562" s="62"/>
      <c r="L562" s="42"/>
    </row>
    <row r="563" spans="1:12" ht="12.75" x14ac:dyDescent="0.2">
      <c r="A563" s="33"/>
      <c r="C563" s="33"/>
      <c r="D563" s="33"/>
      <c r="E563" s="62"/>
      <c r="F563" s="62"/>
      <c r="L563" s="42"/>
    </row>
    <row r="564" spans="1:12" ht="12.75" x14ac:dyDescent="0.2">
      <c r="A564" s="33"/>
      <c r="C564" s="33"/>
      <c r="D564" s="33"/>
      <c r="E564" s="62"/>
      <c r="F564" s="62"/>
      <c r="L564" s="42"/>
    </row>
    <row r="565" spans="1:12" ht="12.75" x14ac:dyDescent="0.2">
      <c r="A565" s="33"/>
      <c r="C565" s="33"/>
      <c r="D565" s="33"/>
      <c r="E565" s="62"/>
      <c r="F565" s="62"/>
      <c r="L565" s="42"/>
    </row>
    <row r="566" spans="1:12" ht="12.75" x14ac:dyDescent="0.2">
      <c r="A566" s="33"/>
      <c r="C566" s="33"/>
      <c r="D566" s="33"/>
      <c r="E566" s="62"/>
      <c r="F566" s="62"/>
      <c r="L566" s="42"/>
    </row>
    <row r="567" spans="1:12" ht="12.75" x14ac:dyDescent="0.2">
      <c r="A567" s="33"/>
      <c r="C567" s="33"/>
      <c r="D567" s="33"/>
      <c r="E567" s="62"/>
      <c r="F567" s="62"/>
      <c r="L567" s="42"/>
    </row>
    <row r="568" spans="1:12" ht="12.75" x14ac:dyDescent="0.2">
      <c r="A568" s="33"/>
      <c r="C568" s="33"/>
      <c r="D568" s="33"/>
      <c r="E568" s="62"/>
      <c r="F568" s="62"/>
      <c r="L568" s="42"/>
    </row>
    <row r="569" spans="1:12" ht="12.75" x14ac:dyDescent="0.2">
      <c r="A569" s="33"/>
      <c r="C569" s="33"/>
      <c r="D569" s="33"/>
      <c r="E569" s="62"/>
      <c r="F569" s="62"/>
      <c r="L569" s="42"/>
    </row>
    <row r="570" spans="1:12" ht="12.75" x14ac:dyDescent="0.2">
      <c r="A570" s="33"/>
      <c r="C570" s="33"/>
      <c r="D570" s="33"/>
      <c r="E570" s="62"/>
      <c r="F570" s="62"/>
      <c r="L570" s="42"/>
    </row>
    <row r="571" spans="1:12" ht="12.75" x14ac:dyDescent="0.2">
      <c r="A571" s="33"/>
      <c r="C571" s="33"/>
      <c r="D571" s="33"/>
      <c r="E571" s="62"/>
      <c r="F571" s="62"/>
      <c r="L571" s="42"/>
    </row>
    <row r="572" spans="1:12" ht="12.75" x14ac:dyDescent="0.2">
      <c r="A572" s="33"/>
      <c r="C572" s="33"/>
      <c r="D572" s="33"/>
      <c r="E572" s="62"/>
      <c r="F572" s="62"/>
      <c r="L572" s="42"/>
    </row>
    <row r="573" spans="1:12" ht="12.75" x14ac:dyDescent="0.2">
      <c r="A573" s="33"/>
      <c r="C573" s="33"/>
      <c r="D573" s="33"/>
      <c r="E573" s="62"/>
      <c r="F573" s="62"/>
      <c r="L573" s="42"/>
    </row>
    <row r="574" spans="1:12" ht="12.75" x14ac:dyDescent="0.2">
      <c r="A574" s="33"/>
      <c r="C574" s="33"/>
      <c r="D574" s="33"/>
      <c r="E574" s="62"/>
      <c r="F574" s="62"/>
      <c r="L574" s="42"/>
    </row>
    <row r="575" spans="1:12" ht="12.75" x14ac:dyDescent="0.2">
      <c r="A575" s="33"/>
      <c r="C575" s="33"/>
      <c r="D575" s="33"/>
      <c r="E575" s="62"/>
      <c r="F575" s="62"/>
      <c r="L575" s="42"/>
    </row>
    <row r="576" spans="1:12" ht="12.75" x14ac:dyDescent="0.2">
      <c r="A576" s="33"/>
      <c r="C576" s="33"/>
      <c r="D576" s="33"/>
      <c r="E576" s="62"/>
      <c r="F576" s="62"/>
      <c r="L576" s="42"/>
    </row>
    <row r="577" spans="1:12" ht="12.75" x14ac:dyDescent="0.2">
      <c r="A577" s="33"/>
      <c r="C577" s="33"/>
      <c r="D577" s="33"/>
      <c r="E577" s="62"/>
      <c r="F577" s="62"/>
      <c r="L577" s="42"/>
    </row>
    <row r="578" spans="1:12" ht="12.75" x14ac:dyDescent="0.2">
      <c r="A578" s="33"/>
      <c r="C578" s="33"/>
      <c r="D578" s="33"/>
      <c r="E578" s="62"/>
      <c r="F578" s="62"/>
      <c r="L578" s="42"/>
    </row>
    <row r="579" spans="1:12" ht="12.75" x14ac:dyDescent="0.2">
      <c r="A579" s="33"/>
      <c r="C579" s="33"/>
      <c r="D579" s="33"/>
      <c r="E579" s="62"/>
      <c r="F579" s="62"/>
      <c r="L579" s="42"/>
    </row>
    <row r="580" spans="1:12" ht="12.75" x14ac:dyDescent="0.2">
      <c r="A580" s="33"/>
      <c r="C580" s="33"/>
      <c r="D580" s="33"/>
      <c r="E580" s="62"/>
      <c r="F580" s="62"/>
      <c r="L580" s="42"/>
    </row>
    <row r="581" spans="1:12" ht="12.75" x14ac:dyDescent="0.2">
      <c r="A581" s="33"/>
      <c r="C581" s="33"/>
      <c r="D581" s="33"/>
      <c r="E581" s="62"/>
      <c r="F581" s="62"/>
      <c r="L581" s="42"/>
    </row>
    <row r="582" spans="1:12" ht="12.75" x14ac:dyDescent="0.2">
      <c r="A582" s="33"/>
      <c r="C582" s="33"/>
      <c r="D582" s="33"/>
      <c r="E582" s="62"/>
      <c r="F582" s="62"/>
      <c r="L582" s="42"/>
    </row>
    <row r="583" spans="1:12" ht="12.75" x14ac:dyDescent="0.2">
      <c r="A583" s="33"/>
      <c r="C583" s="33"/>
      <c r="D583" s="33"/>
      <c r="E583" s="62"/>
      <c r="F583" s="62"/>
      <c r="L583" s="42"/>
    </row>
    <row r="584" spans="1:12" ht="12.75" x14ac:dyDescent="0.2">
      <c r="A584" s="33"/>
      <c r="C584" s="33"/>
      <c r="D584" s="33"/>
      <c r="E584" s="62"/>
      <c r="F584" s="62"/>
      <c r="L584" s="42"/>
    </row>
    <row r="585" spans="1:12" ht="12.75" x14ac:dyDescent="0.2">
      <c r="A585" s="33"/>
      <c r="C585" s="33"/>
      <c r="D585" s="33"/>
      <c r="E585" s="62"/>
      <c r="F585" s="62"/>
      <c r="L585" s="42"/>
    </row>
    <row r="586" spans="1:12" ht="12.75" x14ac:dyDescent="0.2">
      <c r="A586" s="33"/>
      <c r="C586" s="33"/>
      <c r="D586" s="33"/>
      <c r="E586" s="62"/>
      <c r="F586" s="62"/>
      <c r="L586" s="42"/>
    </row>
    <row r="587" spans="1:12" ht="12.75" x14ac:dyDescent="0.2">
      <c r="A587" s="33"/>
      <c r="C587" s="33"/>
      <c r="D587" s="33"/>
      <c r="E587" s="62"/>
      <c r="F587" s="62"/>
      <c r="L587" s="42"/>
    </row>
    <row r="588" spans="1:12" ht="12.75" x14ac:dyDescent="0.2">
      <c r="A588" s="33"/>
      <c r="C588" s="33"/>
      <c r="D588" s="33"/>
      <c r="E588" s="62"/>
      <c r="F588" s="62"/>
      <c r="L588" s="42"/>
    </row>
    <row r="589" spans="1:12" ht="12.75" x14ac:dyDescent="0.2">
      <c r="A589" s="33"/>
      <c r="C589" s="33"/>
      <c r="D589" s="33"/>
      <c r="E589" s="62"/>
      <c r="F589" s="62"/>
      <c r="L589" s="42"/>
    </row>
    <row r="590" spans="1:12" ht="12.75" x14ac:dyDescent="0.2">
      <c r="A590" s="33"/>
      <c r="C590" s="33"/>
      <c r="D590" s="33"/>
      <c r="E590" s="62"/>
      <c r="F590" s="62"/>
      <c r="L590" s="42"/>
    </row>
    <row r="591" spans="1:12" ht="12.75" x14ac:dyDescent="0.2">
      <c r="A591" s="33"/>
      <c r="C591" s="33"/>
      <c r="D591" s="33"/>
      <c r="E591" s="62"/>
      <c r="F591" s="62"/>
      <c r="L591" s="42"/>
    </row>
    <row r="592" spans="1:12" ht="12.75" x14ac:dyDescent="0.2">
      <c r="A592" s="33"/>
      <c r="C592" s="33"/>
      <c r="D592" s="33"/>
      <c r="E592" s="62"/>
      <c r="F592" s="62"/>
      <c r="L592" s="42"/>
    </row>
    <row r="593" spans="1:12" ht="12.75" x14ac:dyDescent="0.2">
      <c r="A593" s="33"/>
      <c r="C593" s="33"/>
      <c r="D593" s="33"/>
      <c r="E593" s="62"/>
      <c r="F593" s="62"/>
      <c r="L593" s="42"/>
    </row>
    <row r="594" spans="1:12" ht="12.75" x14ac:dyDescent="0.2">
      <c r="A594" s="33"/>
      <c r="C594" s="33"/>
      <c r="D594" s="33"/>
      <c r="E594" s="62"/>
      <c r="F594" s="62"/>
      <c r="L594" s="42"/>
    </row>
    <row r="595" spans="1:12" ht="12.75" x14ac:dyDescent="0.2">
      <c r="A595" s="33"/>
      <c r="C595" s="33"/>
      <c r="D595" s="33"/>
      <c r="E595" s="62"/>
      <c r="F595" s="62"/>
      <c r="L595" s="42"/>
    </row>
    <row r="596" spans="1:12" ht="12.75" x14ac:dyDescent="0.2">
      <c r="A596" s="33"/>
      <c r="C596" s="33"/>
      <c r="D596" s="33"/>
      <c r="E596" s="62"/>
      <c r="F596" s="62"/>
      <c r="L596" s="42"/>
    </row>
    <row r="597" spans="1:12" ht="12.75" x14ac:dyDescent="0.2">
      <c r="A597" s="33"/>
      <c r="C597" s="33"/>
      <c r="D597" s="33"/>
      <c r="E597" s="62"/>
      <c r="F597" s="62"/>
      <c r="L597" s="42"/>
    </row>
    <row r="598" spans="1:12" ht="12.75" x14ac:dyDescent="0.2">
      <c r="A598" s="33"/>
      <c r="C598" s="33"/>
      <c r="D598" s="33"/>
      <c r="E598" s="62"/>
      <c r="F598" s="62"/>
      <c r="L598" s="42"/>
    </row>
    <row r="599" spans="1:12" ht="12.75" x14ac:dyDescent="0.2">
      <c r="A599" s="33"/>
      <c r="C599" s="33"/>
      <c r="D599" s="33"/>
      <c r="E599" s="62"/>
      <c r="F599" s="62"/>
      <c r="L599" s="42"/>
    </row>
    <row r="600" spans="1:12" ht="12.75" x14ac:dyDescent="0.2">
      <c r="A600" s="33"/>
      <c r="C600" s="33"/>
      <c r="D600" s="33"/>
      <c r="E600" s="62"/>
      <c r="F600" s="62"/>
      <c r="L600" s="42"/>
    </row>
    <row r="601" spans="1:12" ht="12.75" x14ac:dyDescent="0.2">
      <c r="A601" s="33"/>
      <c r="C601" s="33"/>
      <c r="D601" s="33"/>
      <c r="E601" s="62"/>
      <c r="F601" s="62"/>
      <c r="L601" s="42"/>
    </row>
    <row r="602" spans="1:12" ht="12.75" x14ac:dyDescent="0.2">
      <c r="A602" s="33"/>
      <c r="C602" s="33"/>
      <c r="D602" s="33"/>
      <c r="E602" s="62"/>
      <c r="F602" s="62"/>
      <c r="L602" s="42"/>
    </row>
    <row r="603" spans="1:12" ht="12.75" x14ac:dyDescent="0.2">
      <c r="A603" s="33"/>
      <c r="C603" s="33"/>
      <c r="D603" s="33"/>
      <c r="E603" s="62"/>
      <c r="F603" s="62"/>
      <c r="L603" s="42"/>
    </row>
    <row r="604" spans="1:12" ht="12.75" x14ac:dyDescent="0.2">
      <c r="A604" s="33"/>
      <c r="C604" s="33"/>
      <c r="D604" s="33"/>
      <c r="E604" s="62"/>
      <c r="F604" s="62"/>
      <c r="L604" s="42"/>
    </row>
    <row r="605" spans="1:12" ht="12.75" x14ac:dyDescent="0.2">
      <c r="A605" s="33"/>
      <c r="C605" s="33"/>
      <c r="D605" s="33"/>
      <c r="E605" s="62"/>
      <c r="F605" s="62"/>
      <c r="L605" s="42"/>
    </row>
    <row r="606" spans="1:12" ht="12.75" x14ac:dyDescent="0.2">
      <c r="A606" s="33"/>
      <c r="C606" s="33"/>
      <c r="D606" s="33"/>
      <c r="E606" s="62"/>
      <c r="F606" s="62"/>
      <c r="L606" s="42"/>
    </row>
    <row r="607" spans="1:12" ht="12.75" x14ac:dyDescent="0.2">
      <c r="A607" s="33"/>
      <c r="C607" s="33"/>
      <c r="D607" s="33"/>
      <c r="E607" s="62"/>
      <c r="F607" s="62"/>
      <c r="L607" s="42"/>
    </row>
    <row r="608" spans="1:12" ht="12.75" x14ac:dyDescent="0.2">
      <c r="A608" s="33"/>
      <c r="C608" s="33"/>
      <c r="D608" s="33"/>
      <c r="E608" s="62"/>
      <c r="F608" s="62"/>
      <c r="L608" s="42"/>
    </row>
    <row r="609" spans="1:12" ht="12.75" x14ac:dyDescent="0.2">
      <c r="A609" s="33"/>
      <c r="C609" s="33"/>
      <c r="D609" s="33"/>
      <c r="E609" s="62"/>
      <c r="F609" s="62"/>
      <c r="L609" s="42"/>
    </row>
    <row r="610" spans="1:12" ht="12.75" x14ac:dyDescent="0.2">
      <c r="A610" s="33"/>
      <c r="C610" s="33"/>
      <c r="D610" s="33"/>
      <c r="E610" s="62"/>
      <c r="F610" s="62"/>
      <c r="L610" s="42"/>
    </row>
    <row r="611" spans="1:12" ht="12.75" x14ac:dyDescent="0.2">
      <c r="A611" s="33"/>
      <c r="C611" s="33"/>
      <c r="D611" s="33"/>
      <c r="E611" s="62"/>
      <c r="F611" s="62"/>
      <c r="L611" s="42"/>
    </row>
    <row r="612" spans="1:12" ht="12.75" x14ac:dyDescent="0.2">
      <c r="A612" s="33"/>
      <c r="C612" s="33"/>
      <c r="D612" s="33"/>
      <c r="E612" s="62"/>
      <c r="F612" s="62"/>
      <c r="L612" s="42"/>
    </row>
    <row r="613" spans="1:12" ht="12.75" x14ac:dyDescent="0.2">
      <c r="A613" s="33"/>
      <c r="C613" s="33"/>
      <c r="D613" s="33"/>
      <c r="E613" s="62"/>
      <c r="F613" s="62"/>
      <c r="L613" s="42"/>
    </row>
    <row r="614" spans="1:12" ht="12.75" x14ac:dyDescent="0.2">
      <c r="A614" s="33"/>
      <c r="C614" s="33"/>
      <c r="D614" s="33"/>
      <c r="E614" s="62"/>
      <c r="F614" s="62"/>
      <c r="L614" s="42"/>
    </row>
    <row r="615" spans="1:12" ht="12.75" x14ac:dyDescent="0.2">
      <c r="A615" s="33"/>
      <c r="C615" s="33"/>
      <c r="D615" s="33"/>
      <c r="E615" s="62"/>
      <c r="F615" s="62"/>
      <c r="L615" s="42"/>
    </row>
    <row r="616" spans="1:12" ht="12.75" x14ac:dyDescent="0.2">
      <c r="A616" s="33"/>
      <c r="C616" s="33"/>
      <c r="D616" s="33"/>
      <c r="E616" s="62"/>
      <c r="F616" s="62"/>
      <c r="L616" s="42"/>
    </row>
    <row r="617" spans="1:12" ht="12.75" x14ac:dyDescent="0.2">
      <c r="A617" s="33"/>
      <c r="C617" s="33"/>
      <c r="D617" s="33"/>
      <c r="E617" s="62"/>
      <c r="F617" s="62"/>
      <c r="L617" s="42"/>
    </row>
    <row r="618" spans="1:12" ht="12.75" x14ac:dyDescent="0.2">
      <c r="A618" s="33"/>
      <c r="C618" s="33"/>
      <c r="D618" s="33"/>
      <c r="E618" s="62"/>
      <c r="F618" s="62"/>
      <c r="L618" s="42"/>
    </row>
    <row r="619" spans="1:12" ht="12.75" x14ac:dyDescent="0.2">
      <c r="A619" s="33"/>
      <c r="C619" s="33"/>
      <c r="D619" s="33"/>
      <c r="E619" s="62"/>
      <c r="F619" s="62"/>
      <c r="L619" s="42"/>
    </row>
    <row r="620" spans="1:12" ht="12.75" x14ac:dyDescent="0.2">
      <c r="A620" s="33"/>
      <c r="C620" s="33"/>
      <c r="D620" s="33"/>
      <c r="E620" s="62"/>
      <c r="F620" s="62"/>
      <c r="L620" s="42"/>
    </row>
    <row r="621" spans="1:12" ht="12.75" x14ac:dyDescent="0.2">
      <c r="A621" s="33"/>
      <c r="C621" s="33"/>
      <c r="D621" s="33"/>
      <c r="E621" s="62"/>
      <c r="F621" s="62"/>
      <c r="L621" s="42"/>
    </row>
    <row r="622" spans="1:12" ht="12.75" x14ac:dyDescent="0.2">
      <c r="A622" s="33"/>
      <c r="C622" s="33"/>
      <c r="D622" s="33"/>
      <c r="E622" s="62"/>
      <c r="F622" s="62"/>
      <c r="L622" s="42"/>
    </row>
    <row r="623" spans="1:12" ht="12.75" x14ac:dyDescent="0.2">
      <c r="A623" s="33"/>
      <c r="C623" s="33"/>
      <c r="D623" s="33"/>
      <c r="E623" s="62"/>
      <c r="F623" s="62"/>
      <c r="L623" s="42"/>
    </row>
    <row r="624" spans="1:12" ht="12.75" x14ac:dyDescent="0.2">
      <c r="A624" s="33"/>
      <c r="C624" s="33"/>
      <c r="D624" s="33"/>
      <c r="E624" s="62"/>
      <c r="F624" s="62"/>
      <c r="L624" s="42"/>
    </row>
    <row r="625" spans="1:12" ht="12.75" x14ac:dyDescent="0.2">
      <c r="A625" s="33"/>
      <c r="C625" s="33"/>
      <c r="D625" s="33"/>
      <c r="E625" s="62"/>
      <c r="F625" s="62"/>
      <c r="L625" s="42"/>
    </row>
    <row r="626" spans="1:12" ht="12.75" x14ac:dyDescent="0.2">
      <c r="A626" s="33"/>
      <c r="C626" s="33"/>
      <c r="D626" s="33"/>
      <c r="E626" s="62"/>
      <c r="F626" s="62"/>
      <c r="L626" s="42"/>
    </row>
    <row r="627" spans="1:12" ht="12.75" x14ac:dyDescent="0.2">
      <c r="A627" s="33"/>
      <c r="C627" s="33"/>
      <c r="D627" s="33"/>
      <c r="E627" s="62"/>
      <c r="F627" s="62"/>
      <c r="L627" s="42"/>
    </row>
    <row r="628" spans="1:12" ht="12.75" x14ac:dyDescent="0.2">
      <c r="A628" s="33"/>
      <c r="C628" s="33"/>
      <c r="D628" s="33"/>
      <c r="E628" s="62"/>
      <c r="F628" s="62"/>
      <c r="L628" s="42"/>
    </row>
    <row r="629" spans="1:12" ht="12.75" x14ac:dyDescent="0.2">
      <c r="A629" s="33"/>
      <c r="C629" s="33"/>
      <c r="D629" s="33"/>
      <c r="E629" s="62"/>
      <c r="F629" s="62"/>
      <c r="L629" s="42"/>
    </row>
    <row r="630" spans="1:12" ht="12.75" x14ac:dyDescent="0.2">
      <c r="A630" s="33"/>
      <c r="C630" s="33"/>
      <c r="D630" s="33"/>
      <c r="E630" s="62"/>
      <c r="F630" s="62"/>
      <c r="L630" s="42"/>
    </row>
    <row r="631" spans="1:12" ht="12.75" x14ac:dyDescent="0.2">
      <c r="A631" s="33"/>
      <c r="C631" s="33"/>
      <c r="D631" s="33"/>
      <c r="E631" s="62"/>
      <c r="F631" s="62"/>
      <c r="L631" s="42"/>
    </row>
    <row r="632" spans="1:12" ht="12.75" x14ac:dyDescent="0.2">
      <c r="A632" s="33"/>
      <c r="C632" s="33"/>
      <c r="D632" s="33"/>
      <c r="E632" s="62"/>
      <c r="F632" s="62"/>
      <c r="L632" s="42"/>
    </row>
    <row r="633" spans="1:12" ht="12.75" x14ac:dyDescent="0.2">
      <c r="A633" s="33"/>
      <c r="C633" s="33"/>
      <c r="D633" s="33"/>
      <c r="E633" s="62"/>
      <c r="F633" s="62"/>
      <c r="L633" s="42"/>
    </row>
    <row r="634" spans="1:12" ht="12.75" x14ac:dyDescent="0.2">
      <c r="A634" s="33"/>
      <c r="C634" s="33"/>
      <c r="D634" s="33"/>
      <c r="E634" s="62"/>
      <c r="F634" s="62"/>
      <c r="L634" s="42"/>
    </row>
    <row r="635" spans="1:12" ht="12.75" x14ac:dyDescent="0.2">
      <c r="A635" s="33"/>
      <c r="C635" s="33"/>
      <c r="D635" s="33"/>
      <c r="E635" s="62"/>
      <c r="F635" s="62"/>
      <c r="L635" s="42"/>
    </row>
    <row r="636" spans="1:12" ht="12.75" x14ac:dyDescent="0.2">
      <c r="A636" s="33"/>
      <c r="C636" s="33"/>
      <c r="D636" s="33"/>
      <c r="E636" s="62"/>
      <c r="F636" s="62"/>
      <c r="L636" s="42"/>
    </row>
    <row r="637" spans="1:12" ht="12.75" x14ac:dyDescent="0.2">
      <c r="A637" s="33"/>
      <c r="C637" s="33"/>
      <c r="D637" s="33"/>
      <c r="E637" s="62"/>
      <c r="F637" s="62"/>
      <c r="L637" s="42"/>
    </row>
    <row r="638" spans="1:12" ht="12.75" x14ac:dyDescent="0.2">
      <c r="A638" s="33"/>
      <c r="C638" s="33"/>
      <c r="D638" s="33"/>
      <c r="E638" s="62"/>
      <c r="F638" s="62"/>
      <c r="L638" s="42"/>
    </row>
    <row r="639" spans="1:12" ht="12.75" x14ac:dyDescent="0.2">
      <c r="A639" s="33"/>
      <c r="C639" s="33"/>
      <c r="D639" s="33"/>
      <c r="E639" s="62"/>
      <c r="F639" s="62"/>
      <c r="L639" s="42"/>
    </row>
    <row r="640" spans="1:12" ht="12.75" x14ac:dyDescent="0.2">
      <c r="A640" s="33"/>
      <c r="C640" s="33"/>
      <c r="D640" s="33"/>
      <c r="E640" s="62"/>
      <c r="F640" s="62"/>
      <c r="L640" s="42"/>
    </row>
    <row r="641" spans="1:12" ht="12.75" x14ac:dyDescent="0.2">
      <c r="A641" s="33"/>
      <c r="C641" s="33"/>
      <c r="D641" s="33"/>
      <c r="E641" s="62"/>
      <c r="F641" s="62"/>
      <c r="L641" s="42"/>
    </row>
    <row r="642" spans="1:12" ht="12.75" x14ac:dyDescent="0.2">
      <c r="A642" s="33"/>
      <c r="C642" s="33"/>
      <c r="D642" s="33"/>
      <c r="E642" s="62"/>
      <c r="F642" s="62"/>
      <c r="L642" s="42"/>
    </row>
    <row r="643" spans="1:12" ht="12.75" x14ac:dyDescent="0.2">
      <c r="A643" s="33"/>
      <c r="C643" s="33"/>
      <c r="D643" s="33"/>
      <c r="E643" s="62"/>
      <c r="F643" s="62"/>
      <c r="L643" s="42"/>
    </row>
    <row r="644" spans="1:12" ht="12.75" x14ac:dyDescent="0.2">
      <c r="A644" s="33"/>
      <c r="C644" s="33"/>
      <c r="D644" s="33"/>
      <c r="E644" s="62"/>
      <c r="F644" s="62"/>
      <c r="L644" s="42"/>
    </row>
    <row r="645" spans="1:12" ht="12.75" x14ac:dyDescent="0.2">
      <c r="A645" s="33"/>
      <c r="C645" s="33"/>
      <c r="D645" s="33"/>
      <c r="E645" s="62"/>
      <c r="F645" s="62"/>
      <c r="L645" s="42"/>
    </row>
    <row r="646" spans="1:12" ht="12.75" x14ac:dyDescent="0.2">
      <c r="A646" s="33"/>
      <c r="C646" s="33"/>
      <c r="D646" s="33"/>
      <c r="E646" s="62"/>
      <c r="F646" s="62"/>
      <c r="L646" s="42"/>
    </row>
    <row r="647" spans="1:12" ht="12.75" x14ac:dyDescent="0.2">
      <c r="A647" s="33"/>
      <c r="C647" s="33"/>
      <c r="D647" s="33"/>
      <c r="E647" s="62"/>
      <c r="F647" s="62"/>
      <c r="L647" s="42"/>
    </row>
    <row r="648" spans="1:12" ht="12.75" x14ac:dyDescent="0.2">
      <c r="A648" s="33"/>
      <c r="C648" s="33"/>
      <c r="D648" s="33"/>
      <c r="E648" s="62"/>
      <c r="F648" s="62"/>
      <c r="L648" s="42"/>
    </row>
    <row r="649" spans="1:12" ht="12.75" x14ac:dyDescent="0.2">
      <c r="A649" s="33"/>
      <c r="C649" s="33"/>
      <c r="D649" s="33"/>
      <c r="E649" s="62"/>
      <c r="F649" s="62"/>
      <c r="L649" s="42"/>
    </row>
    <row r="650" spans="1:12" ht="12.75" x14ac:dyDescent="0.2">
      <c r="A650" s="33"/>
      <c r="C650" s="33"/>
      <c r="D650" s="33"/>
      <c r="E650" s="62"/>
      <c r="F650" s="62"/>
      <c r="L650" s="42"/>
    </row>
    <row r="651" spans="1:12" ht="12.75" x14ac:dyDescent="0.2">
      <c r="A651" s="33"/>
      <c r="C651" s="33"/>
      <c r="D651" s="33"/>
      <c r="E651" s="62"/>
      <c r="F651" s="62"/>
      <c r="L651" s="42"/>
    </row>
    <row r="652" spans="1:12" ht="12.75" x14ac:dyDescent="0.2">
      <c r="A652" s="33"/>
      <c r="C652" s="33"/>
      <c r="D652" s="33"/>
      <c r="E652" s="62"/>
      <c r="F652" s="62"/>
      <c r="L652" s="42"/>
    </row>
    <row r="653" spans="1:12" ht="12.75" x14ac:dyDescent="0.2">
      <c r="A653" s="33"/>
      <c r="C653" s="33"/>
      <c r="D653" s="33"/>
      <c r="E653" s="62"/>
      <c r="F653" s="62"/>
      <c r="L653" s="42"/>
    </row>
    <row r="654" spans="1:12" ht="12.75" x14ac:dyDescent="0.2">
      <c r="A654" s="33"/>
      <c r="C654" s="33"/>
      <c r="D654" s="33"/>
      <c r="E654" s="62"/>
      <c r="F654" s="62"/>
      <c r="L654" s="42"/>
    </row>
    <row r="655" spans="1:12" ht="12.75" x14ac:dyDescent="0.2">
      <c r="A655" s="33"/>
      <c r="C655" s="33"/>
      <c r="D655" s="33"/>
      <c r="E655" s="62"/>
      <c r="F655" s="62"/>
      <c r="L655" s="42"/>
    </row>
    <row r="656" spans="1:12" ht="12.75" x14ac:dyDescent="0.2">
      <c r="A656" s="33"/>
      <c r="C656" s="33"/>
      <c r="D656" s="33"/>
      <c r="E656" s="62"/>
      <c r="F656" s="62"/>
      <c r="L656" s="42"/>
    </row>
    <row r="657" spans="1:12" ht="12.75" x14ac:dyDescent="0.2">
      <c r="A657" s="33"/>
      <c r="C657" s="33"/>
      <c r="D657" s="33"/>
      <c r="E657" s="62"/>
      <c r="F657" s="62"/>
      <c r="L657" s="42"/>
    </row>
    <row r="658" spans="1:12" ht="12.75" x14ac:dyDescent="0.2">
      <c r="A658" s="33"/>
      <c r="C658" s="33"/>
      <c r="D658" s="33"/>
      <c r="E658" s="62"/>
      <c r="F658" s="62"/>
      <c r="L658" s="42"/>
    </row>
    <row r="659" spans="1:12" ht="12.75" x14ac:dyDescent="0.2">
      <c r="A659" s="33"/>
      <c r="C659" s="33"/>
      <c r="D659" s="33"/>
      <c r="E659" s="62"/>
      <c r="F659" s="62"/>
      <c r="L659" s="42"/>
    </row>
    <row r="660" spans="1:12" ht="12.75" x14ac:dyDescent="0.2">
      <c r="A660" s="33"/>
      <c r="C660" s="33"/>
      <c r="D660" s="33"/>
      <c r="E660" s="62"/>
      <c r="F660" s="62"/>
      <c r="L660" s="42"/>
    </row>
    <row r="661" spans="1:12" ht="12.75" x14ac:dyDescent="0.2">
      <c r="A661" s="33"/>
      <c r="C661" s="33"/>
      <c r="D661" s="33"/>
      <c r="E661" s="62"/>
      <c r="F661" s="62"/>
      <c r="L661" s="42"/>
    </row>
    <row r="662" spans="1:12" ht="12.75" x14ac:dyDescent="0.2">
      <c r="A662" s="33"/>
      <c r="C662" s="33"/>
      <c r="D662" s="33"/>
      <c r="E662" s="62"/>
      <c r="F662" s="62"/>
      <c r="L662" s="42"/>
    </row>
    <row r="663" spans="1:12" ht="12.75" x14ac:dyDescent="0.2">
      <c r="A663" s="33"/>
      <c r="C663" s="33"/>
      <c r="D663" s="33"/>
      <c r="E663" s="62"/>
      <c r="F663" s="62"/>
      <c r="L663" s="42"/>
    </row>
    <row r="664" spans="1:12" ht="12.75" x14ac:dyDescent="0.2">
      <c r="A664" s="33"/>
      <c r="C664" s="33"/>
      <c r="D664" s="33"/>
      <c r="E664" s="62"/>
      <c r="F664" s="62"/>
      <c r="L664" s="42"/>
    </row>
    <row r="665" spans="1:12" ht="12.75" x14ac:dyDescent="0.2">
      <c r="A665" s="33"/>
      <c r="C665" s="33"/>
      <c r="D665" s="33"/>
      <c r="E665" s="62"/>
      <c r="F665" s="62"/>
      <c r="L665" s="42"/>
    </row>
    <row r="666" spans="1:12" ht="12.75" x14ac:dyDescent="0.2">
      <c r="A666" s="33"/>
      <c r="C666" s="33"/>
      <c r="D666" s="33"/>
      <c r="E666" s="62"/>
      <c r="F666" s="62"/>
      <c r="L666" s="42"/>
    </row>
    <row r="667" spans="1:12" ht="12.75" x14ac:dyDescent="0.2">
      <c r="A667" s="33"/>
      <c r="C667" s="33"/>
      <c r="D667" s="33"/>
      <c r="E667" s="62"/>
      <c r="F667" s="62"/>
      <c r="L667" s="42"/>
    </row>
    <row r="668" spans="1:12" ht="12.75" x14ac:dyDescent="0.2">
      <c r="A668" s="33"/>
      <c r="C668" s="33"/>
      <c r="D668" s="33"/>
      <c r="E668" s="62"/>
      <c r="F668" s="62"/>
      <c r="L668" s="42"/>
    </row>
    <row r="669" spans="1:12" ht="12.75" x14ac:dyDescent="0.2">
      <c r="A669" s="33"/>
      <c r="C669" s="33"/>
      <c r="D669" s="33"/>
      <c r="E669" s="62"/>
      <c r="F669" s="62"/>
      <c r="L669" s="42"/>
    </row>
    <row r="670" spans="1:12" ht="12.75" x14ac:dyDescent="0.2">
      <c r="A670" s="33"/>
      <c r="C670" s="33"/>
      <c r="D670" s="33"/>
      <c r="E670" s="62"/>
      <c r="F670" s="62"/>
      <c r="L670" s="42"/>
    </row>
    <row r="671" spans="1:12" ht="12.75" x14ac:dyDescent="0.2">
      <c r="A671" s="33"/>
      <c r="C671" s="33"/>
      <c r="D671" s="33"/>
      <c r="E671" s="62"/>
      <c r="F671" s="62"/>
      <c r="L671" s="42"/>
    </row>
    <row r="672" spans="1:12" ht="12.75" x14ac:dyDescent="0.2">
      <c r="A672" s="33"/>
      <c r="C672" s="33"/>
      <c r="D672" s="33"/>
      <c r="E672" s="62"/>
      <c r="F672" s="62"/>
      <c r="L672" s="42"/>
    </row>
    <row r="673" spans="1:12" ht="12.75" x14ac:dyDescent="0.2">
      <c r="A673" s="33"/>
      <c r="C673" s="33"/>
      <c r="D673" s="33"/>
      <c r="E673" s="62"/>
      <c r="F673" s="62"/>
      <c r="L673" s="42"/>
    </row>
    <row r="674" spans="1:12" ht="12.75" x14ac:dyDescent="0.2">
      <c r="A674" s="33"/>
      <c r="C674" s="33"/>
      <c r="D674" s="33"/>
      <c r="E674" s="62"/>
      <c r="F674" s="62"/>
      <c r="L674" s="42"/>
    </row>
    <row r="675" spans="1:12" ht="12.75" x14ac:dyDescent="0.2">
      <c r="A675" s="33"/>
      <c r="C675" s="33"/>
      <c r="D675" s="33"/>
      <c r="E675" s="62"/>
      <c r="F675" s="62"/>
      <c r="L675" s="42"/>
    </row>
    <row r="676" spans="1:12" ht="12.75" x14ac:dyDescent="0.2">
      <c r="A676" s="33"/>
      <c r="C676" s="33"/>
      <c r="D676" s="33"/>
      <c r="E676" s="62"/>
      <c r="F676" s="62"/>
      <c r="L676" s="42"/>
    </row>
    <row r="677" spans="1:12" ht="12.75" x14ac:dyDescent="0.2">
      <c r="A677" s="33"/>
      <c r="C677" s="33"/>
      <c r="D677" s="33"/>
      <c r="E677" s="62"/>
      <c r="F677" s="62"/>
      <c r="L677" s="42"/>
    </row>
    <row r="678" spans="1:12" ht="12.75" x14ac:dyDescent="0.2">
      <c r="A678" s="33"/>
      <c r="C678" s="33"/>
      <c r="D678" s="33"/>
      <c r="E678" s="62"/>
      <c r="F678" s="62"/>
      <c r="L678" s="42"/>
    </row>
    <row r="679" spans="1:12" ht="12.75" x14ac:dyDescent="0.2">
      <c r="A679" s="33"/>
      <c r="C679" s="33"/>
      <c r="D679" s="33"/>
      <c r="E679" s="62"/>
      <c r="F679" s="62"/>
      <c r="L679" s="42"/>
    </row>
    <row r="680" spans="1:12" ht="12.75" x14ac:dyDescent="0.2">
      <c r="A680" s="33"/>
      <c r="C680" s="33"/>
      <c r="D680" s="33"/>
      <c r="E680" s="62"/>
      <c r="F680" s="62"/>
      <c r="L680" s="42"/>
    </row>
    <row r="681" spans="1:12" ht="12.75" x14ac:dyDescent="0.2">
      <c r="A681" s="33"/>
      <c r="C681" s="33"/>
      <c r="D681" s="33"/>
      <c r="E681" s="62"/>
      <c r="F681" s="62"/>
      <c r="L681" s="42"/>
    </row>
    <row r="682" spans="1:12" ht="12.75" x14ac:dyDescent="0.2">
      <c r="A682" s="33"/>
      <c r="C682" s="33"/>
      <c r="D682" s="33"/>
      <c r="E682" s="62"/>
      <c r="F682" s="62"/>
      <c r="L682" s="42"/>
    </row>
    <row r="683" spans="1:12" ht="12.75" x14ac:dyDescent="0.2">
      <c r="A683" s="33"/>
      <c r="C683" s="33"/>
      <c r="D683" s="33"/>
      <c r="E683" s="62"/>
      <c r="F683" s="62"/>
      <c r="L683" s="42"/>
    </row>
    <row r="684" spans="1:12" ht="12.75" x14ac:dyDescent="0.2">
      <c r="A684" s="33"/>
      <c r="C684" s="33"/>
      <c r="D684" s="33"/>
      <c r="E684" s="62"/>
      <c r="F684" s="62"/>
      <c r="L684" s="42"/>
    </row>
    <row r="685" spans="1:12" ht="12.75" x14ac:dyDescent="0.2">
      <c r="A685" s="33"/>
      <c r="C685" s="33"/>
      <c r="D685" s="33"/>
      <c r="E685" s="62"/>
      <c r="F685" s="62"/>
      <c r="L685" s="42"/>
    </row>
    <row r="686" spans="1:12" ht="12.75" x14ac:dyDescent="0.2">
      <c r="A686" s="33"/>
      <c r="C686" s="33"/>
      <c r="D686" s="33"/>
      <c r="E686" s="62"/>
      <c r="F686" s="62"/>
      <c r="L686" s="42"/>
    </row>
    <row r="687" spans="1:12" ht="12.75" x14ac:dyDescent="0.2">
      <c r="A687" s="33"/>
      <c r="C687" s="33"/>
      <c r="D687" s="33"/>
      <c r="E687" s="62"/>
      <c r="F687" s="62"/>
      <c r="L687" s="42"/>
    </row>
    <row r="688" spans="1:12" ht="12.75" x14ac:dyDescent="0.2">
      <c r="A688" s="33"/>
      <c r="C688" s="33"/>
      <c r="D688" s="33"/>
      <c r="E688" s="62"/>
      <c r="F688" s="62"/>
      <c r="L688" s="42"/>
    </row>
    <row r="689" spans="1:12" ht="12.75" x14ac:dyDescent="0.2">
      <c r="A689" s="33"/>
      <c r="C689" s="33"/>
      <c r="D689" s="33"/>
      <c r="E689" s="62"/>
      <c r="F689" s="62"/>
      <c r="L689" s="42"/>
    </row>
    <row r="690" spans="1:12" ht="12.75" x14ac:dyDescent="0.2">
      <c r="A690" s="33"/>
      <c r="C690" s="33"/>
      <c r="D690" s="33"/>
      <c r="E690" s="62"/>
      <c r="F690" s="62"/>
      <c r="L690" s="42"/>
    </row>
    <row r="691" spans="1:12" ht="12.75" x14ac:dyDescent="0.2">
      <c r="A691" s="33"/>
      <c r="C691" s="33"/>
      <c r="D691" s="33"/>
      <c r="E691" s="62"/>
      <c r="F691" s="62"/>
      <c r="L691" s="42"/>
    </row>
    <row r="692" spans="1:12" ht="12.75" x14ac:dyDescent="0.2">
      <c r="A692" s="33"/>
      <c r="C692" s="33"/>
      <c r="D692" s="33"/>
      <c r="E692" s="62"/>
      <c r="F692" s="62"/>
      <c r="L692" s="42"/>
    </row>
    <row r="693" spans="1:12" ht="12.75" x14ac:dyDescent="0.2">
      <c r="A693" s="33"/>
      <c r="C693" s="33"/>
      <c r="D693" s="33"/>
      <c r="E693" s="62"/>
      <c r="F693" s="62"/>
      <c r="L693" s="42"/>
    </row>
    <row r="694" spans="1:12" ht="12.75" x14ac:dyDescent="0.2">
      <c r="A694" s="33"/>
      <c r="C694" s="33"/>
      <c r="D694" s="33"/>
      <c r="E694" s="62"/>
      <c r="F694" s="62"/>
      <c r="L694" s="42"/>
    </row>
    <row r="695" spans="1:12" ht="12.75" x14ac:dyDescent="0.2">
      <c r="A695" s="33"/>
      <c r="C695" s="33"/>
      <c r="D695" s="33"/>
      <c r="E695" s="62"/>
      <c r="F695" s="62"/>
      <c r="L695" s="42"/>
    </row>
    <row r="696" spans="1:12" ht="12.75" x14ac:dyDescent="0.2">
      <c r="A696" s="33"/>
      <c r="C696" s="33"/>
      <c r="D696" s="33"/>
      <c r="E696" s="62"/>
      <c r="F696" s="62"/>
      <c r="L696" s="42"/>
    </row>
    <row r="697" spans="1:12" ht="12.75" x14ac:dyDescent="0.2">
      <c r="A697" s="33"/>
      <c r="C697" s="33"/>
      <c r="D697" s="33"/>
      <c r="E697" s="62"/>
      <c r="F697" s="62"/>
      <c r="L697" s="42"/>
    </row>
    <row r="698" spans="1:12" ht="12.75" x14ac:dyDescent="0.2">
      <c r="A698" s="33"/>
      <c r="C698" s="33"/>
      <c r="D698" s="33"/>
      <c r="E698" s="62"/>
      <c r="F698" s="62"/>
      <c r="L698" s="42"/>
    </row>
    <row r="699" spans="1:12" ht="12.75" x14ac:dyDescent="0.2">
      <c r="A699" s="33"/>
      <c r="C699" s="33"/>
      <c r="D699" s="33"/>
      <c r="E699" s="62"/>
      <c r="F699" s="62"/>
      <c r="L699" s="42"/>
    </row>
    <row r="700" spans="1:12" ht="12.75" x14ac:dyDescent="0.2">
      <c r="A700" s="33"/>
      <c r="C700" s="33"/>
      <c r="D700" s="33"/>
      <c r="E700" s="62"/>
      <c r="F700" s="62"/>
      <c r="L700" s="42"/>
    </row>
    <row r="701" spans="1:12" ht="12.75" x14ac:dyDescent="0.2">
      <c r="A701" s="33"/>
      <c r="C701" s="33"/>
      <c r="D701" s="33"/>
      <c r="E701" s="62"/>
      <c r="F701" s="62"/>
      <c r="L701" s="42"/>
    </row>
    <row r="702" spans="1:12" ht="12.75" x14ac:dyDescent="0.2">
      <c r="A702" s="33"/>
      <c r="C702" s="33"/>
      <c r="D702" s="33"/>
      <c r="E702" s="62"/>
      <c r="F702" s="62"/>
      <c r="L702" s="42"/>
    </row>
    <row r="703" spans="1:12" ht="12.75" x14ac:dyDescent="0.2">
      <c r="A703" s="33"/>
      <c r="C703" s="33"/>
      <c r="D703" s="33"/>
      <c r="E703" s="62"/>
      <c r="F703" s="62"/>
      <c r="L703" s="42"/>
    </row>
    <row r="704" spans="1:12" ht="12.75" x14ac:dyDescent="0.2">
      <c r="A704" s="33"/>
      <c r="C704" s="33"/>
      <c r="D704" s="33"/>
      <c r="E704" s="62"/>
      <c r="F704" s="62"/>
      <c r="L704" s="42"/>
    </row>
    <row r="705" spans="1:12" ht="12.75" x14ac:dyDescent="0.2">
      <c r="A705" s="33"/>
      <c r="C705" s="33"/>
      <c r="D705" s="33"/>
      <c r="E705" s="62"/>
      <c r="F705" s="62"/>
      <c r="L705" s="42"/>
    </row>
    <row r="706" spans="1:12" ht="12.75" x14ac:dyDescent="0.2">
      <c r="A706" s="33"/>
      <c r="C706" s="33"/>
      <c r="D706" s="33"/>
      <c r="E706" s="62"/>
      <c r="F706" s="62"/>
      <c r="L706" s="42"/>
    </row>
    <row r="707" spans="1:12" ht="12.75" x14ac:dyDescent="0.2">
      <c r="A707" s="33"/>
      <c r="C707" s="33"/>
      <c r="D707" s="33"/>
      <c r="E707" s="62"/>
      <c r="F707" s="62"/>
      <c r="L707" s="42"/>
    </row>
    <row r="708" spans="1:12" ht="12.75" x14ac:dyDescent="0.2">
      <c r="A708" s="33"/>
      <c r="C708" s="33"/>
      <c r="D708" s="33"/>
      <c r="E708" s="62"/>
      <c r="F708" s="62"/>
      <c r="L708" s="42"/>
    </row>
    <row r="709" spans="1:12" ht="12.75" x14ac:dyDescent="0.2">
      <c r="A709" s="33"/>
      <c r="C709" s="33"/>
      <c r="D709" s="33"/>
      <c r="E709" s="62"/>
      <c r="F709" s="62"/>
      <c r="L709" s="42"/>
    </row>
    <row r="710" spans="1:12" ht="12.75" x14ac:dyDescent="0.2">
      <c r="A710" s="33"/>
      <c r="C710" s="33"/>
      <c r="D710" s="33"/>
      <c r="E710" s="62"/>
      <c r="F710" s="62"/>
      <c r="L710" s="42"/>
    </row>
    <row r="711" spans="1:12" ht="12.75" x14ac:dyDescent="0.2">
      <c r="A711" s="33"/>
      <c r="C711" s="33"/>
      <c r="D711" s="33"/>
      <c r="E711" s="62"/>
      <c r="F711" s="62"/>
      <c r="L711" s="42"/>
    </row>
    <row r="712" spans="1:12" ht="12.75" x14ac:dyDescent="0.2">
      <c r="A712" s="33"/>
      <c r="C712" s="33"/>
      <c r="D712" s="33"/>
      <c r="E712" s="62"/>
      <c r="F712" s="62"/>
      <c r="L712" s="42"/>
    </row>
    <row r="713" spans="1:12" ht="12.75" x14ac:dyDescent="0.2">
      <c r="A713" s="33"/>
      <c r="C713" s="33"/>
      <c r="D713" s="33"/>
      <c r="E713" s="62"/>
      <c r="F713" s="62"/>
      <c r="L713" s="42"/>
    </row>
    <row r="714" spans="1:12" ht="12.75" x14ac:dyDescent="0.2">
      <c r="A714" s="33"/>
      <c r="C714" s="33"/>
      <c r="D714" s="33"/>
      <c r="E714" s="62"/>
      <c r="F714" s="62"/>
      <c r="L714" s="42"/>
    </row>
    <row r="715" spans="1:12" ht="12.75" x14ac:dyDescent="0.2">
      <c r="A715" s="33"/>
      <c r="C715" s="33"/>
      <c r="D715" s="33"/>
      <c r="E715" s="62"/>
      <c r="F715" s="62"/>
      <c r="L715" s="42"/>
    </row>
    <row r="716" spans="1:12" ht="12.75" x14ac:dyDescent="0.2">
      <c r="A716" s="33"/>
      <c r="C716" s="33"/>
      <c r="D716" s="33"/>
      <c r="E716" s="62"/>
      <c r="F716" s="62"/>
      <c r="L716" s="42"/>
    </row>
    <row r="717" spans="1:12" ht="12.75" x14ac:dyDescent="0.2">
      <c r="A717" s="33"/>
      <c r="C717" s="33"/>
      <c r="D717" s="33"/>
      <c r="E717" s="62"/>
      <c r="F717" s="62"/>
      <c r="L717" s="42"/>
    </row>
    <row r="718" spans="1:12" ht="12.75" x14ac:dyDescent="0.2">
      <c r="A718" s="33"/>
      <c r="C718" s="33"/>
      <c r="D718" s="33"/>
      <c r="E718" s="62"/>
      <c r="F718" s="62"/>
      <c r="L718" s="42"/>
    </row>
    <row r="719" spans="1:12" ht="12.75" x14ac:dyDescent="0.2">
      <c r="A719" s="33"/>
      <c r="C719" s="33"/>
      <c r="D719" s="33"/>
      <c r="E719" s="62"/>
      <c r="F719" s="62"/>
      <c r="L719" s="42"/>
    </row>
    <row r="720" spans="1:12" ht="12.75" x14ac:dyDescent="0.2">
      <c r="A720" s="33"/>
      <c r="C720" s="33"/>
      <c r="D720" s="33"/>
      <c r="E720" s="62"/>
      <c r="F720" s="62"/>
      <c r="L720" s="42"/>
    </row>
    <row r="721" spans="1:12" ht="12.75" x14ac:dyDescent="0.2">
      <c r="A721" s="33"/>
      <c r="C721" s="33"/>
      <c r="D721" s="33"/>
      <c r="E721" s="62"/>
      <c r="F721" s="62"/>
      <c r="L721" s="42"/>
    </row>
    <row r="722" spans="1:12" ht="12.75" x14ac:dyDescent="0.2">
      <c r="A722" s="33"/>
      <c r="C722" s="33"/>
      <c r="D722" s="33"/>
      <c r="E722" s="62"/>
      <c r="F722" s="62"/>
      <c r="L722" s="42"/>
    </row>
    <row r="723" spans="1:12" ht="12.75" x14ac:dyDescent="0.2">
      <c r="A723" s="33"/>
      <c r="C723" s="33"/>
      <c r="D723" s="33"/>
      <c r="E723" s="62"/>
      <c r="F723" s="62"/>
      <c r="L723" s="42"/>
    </row>
    <row r="724" spans="1:12" ht="12.75" x14ac:dyDescent="0.2">
      <c r="A724" s="33"/>
      <c r="C724" s="33"/>
      <c r="D724" s="33"/>
      <c r="E724" s="62"/>
      <c r="F724" s="62"/>
      <c r="L724" s="42"/>
    </row>
    <row r="725" spans="1:12" ht="12.75" x14ac:dyDescent="0.2">
      <c r="A725" s="33"/>
      <c r="C725" s="33"/>
      <c r="D725" s="33"/>
      <c r="E725" s="62"/>
      <c r="F725" s="62"/>
      <c r="L725" s="42"/>
    </row>
    <row r="726" spans="1:12" ht="12.75" x14ac:dyDescent="0.2">
      <c r="A726" s="33"/>
      <c r="C726" s="33"/>
      <c r="D726" s="33"/>
      <c r="E726" s="62"/>
      <c r="F726" s="62"/>
      <c r="L726" s="42"/>
    </row>
    <row r="727" spans="1:12" ht="12.75" x14ac:dyDescent="0.2">
      <c r="A727" s="33"/>
      <c r="C727" s="33"/>
      <c r="D727" s="33"/>
      <c r="E727" s="62"/>
      <c r="F727" s="62"/>
      <c r="L727" s="42"/>
    </row>
    <row r="728" spans="1:12" ht="12.75" x14ac:dyDescent="0.2">
      <c r="A728" s="33"/>
      <c r="C728" s="33"/>
      <c r="D728" s="33"/>
      <c r="E728" s="62"/>
      <c r="F728" s="62"/>
      <c r="L728" s="42"/>
    </row>
    <row r="729" spans="1:12" ht="12.75" x14ac:dyDescent="0.2">
      <c r="A729" s="33"/>
      <c r="C729" s="33"/>
      <c r="D729" s="33"/>
      <c r="E729" s="62"/>
      <c r="F729" s="62"/>
      <c r="L729" s="42"/>
    </row>
    <row r="730" spans="1:12" ht="12.75" x14ac:dyDescent="0.2">
      <c r="A730" s="33"/>
      <c r="C730" s="33"/>
      <c r="D730" s="33"/>
      <c r="E730" s="62"/>
      <c r="F730" s="62"/>
      <c r="L730" s="42"/>
    </row>
    <row r="731" spans="1:12" ht="12.75" x14ac:dyDescent="0.2">
      <c r="A731" s="33"/>
      <c r="C731" s="33"/>
      <c r="D731" s="33"/>
      <c r="E731" s="62"/>
      <c r="F731" s="62"/>
      <c r="L731" s="42"/>
    </row>
    <row r="732" spans="1:12" ht="12.75" x14ac:dyDescent="0.2">
      <c r="A732" s="33"/>
      <c r="C732" s="33"/>
      <c r="D732" s="33"/>
      <c r="E732" s="62"/>
      <c r="F732" s="62"/>
      <c r="L732" s="42"/>
    </row>
    <row r="733" spans="1:12" ht="12.75" x14ac:dyDescent="0.2">
      <c r="A733" s="33"/>
      <c r="C733" s="33"/>
      <c r="D733" s="33"/>
      <c r="E733" s="62"/>
      <c r="F733" s="62"/>
      <c r="L733" s="42"/>
    </row>
    <row r="734" spans="1:12" ht="12.75" x14ac:dyDescent="0.2">
      <c r="A734" s="33"/>
      <c r="C734" s="33"/>
      <c r="D734" s="33"/>
      <c r="E734" s="62"/>
      <c r="F734" s="62"/>
      <c r="L734" s="42"/>
    </row>
    <row r="735" spans="1:12" ht="12.75" x14ac:dyDescent="0.2">
      <c r="A735" s="33"/>
      <c r="C735" s="33"/>
      <c r="D735" s="33"/>
      <c r="E735" s="62"/>
      <c r="F735" s="62"/>
      <c r="L735" s="42"/>
    </row>
    <row r="736" spans="1:12" ht="12.75" x14ac:dyDescent="0.2">
      <c r="A736" s="33"/>
      <c r="C736" s="33"/>
      <c r="D736" s="33"/>
      <c r="E736" s="62"/>
      <c r="F736" s="62"/>
      <c r="L736" s="42"/>
    </row>
    <row r="737" spans="1:12" ht="12.75" x14ac:dyDescent="0.2">
      <c r="A737" s="33"/>
      <c r="C737" s="33"/>
      <c r="D737" s="33"/>
      <c r="E737" s="62"/>
      <c r="F737" s="62"/>
      <c r="L737" s="42"/>
    </row>
    <row r="738" spans="1:12" ht="12.75" x14ac:dyDescent="0.2">
      <c r="A738" s="33"/>
      <c r="C738" s="33"/>
      <c r="D738" s="33"/>
      <c r="E738" s="62"/>
      <c r="F738" s="62"/>
      <c r="L738" s="42"/>
    </row>
    <row r="739" spans="1:12" ht="12.75" x14ac:dyDescent="0.2">
      <c r="A739" s="33"/>
      <c r="C739" s="33"/>
      <c r="D739" s="33"/>
      <c r="E739" s="62"/>
      <c r="F739" s="62"/>
      <c r="L739" s="42"/>
    </row>
    <row r="740" spans="1:12" ht="12.75" x14ac:dyDescent="0.2">
      <c r="A740" s="33"/>
      <c r="C740" s="33"/>
      <c r="D740" s="33"/>
      <c r="E740" s="62"/>
      <c r="F740" s="62"/>
      <c r="L740" s="42"/>
    </row>
    <row r="741" spans="1:12" ht="12.75" x14ac:dyDescent="0.2">
      <c r="A741" s="33"/>
      <c r="C741" s="33"/>
      <c r="D741" s="33"/>
      <c r="E741" s="62"/>
      <c r="F741" s="62"/>
      <c r="L741" s="42"/>
    </row>
    <row r="742" spans="1:12" ht="12.75" x14ac:dyDescent="0.2">
      <c r="A742" s="33"/>
      <c r="C742" s="33"/>
      <c r="D742" s="33"/>
      <c r="E742" s="62"/>
      <c r="F742" s="62"/>
      <c r="L742" s="42"/>
    </row>
    <row r="743" spans="1:12" ht="12.75" x14ac:dyDescent="0.2">
      <c r="A743" s="33"/>
      <c r="C743" s="33"/>
      <c r="D743" s="33"/>
      <c r="E743" s="62"/>
      <c r="F743" s="62"/>
      <c r="L743" s="42"/>
    </row>
    <row r="744" spans="1:12" ht="12.75" x14ac:dyDescent="0.2">
      <c r="A744" s="33"/>
      <c r="C744" s="33"/>
      <c r="D744" s="33"/>
      <c r="E744" s="62"/>
      <c r="F744" s="62"/>
      <c r="L744" s="42"/>
    </row>
    <row r="745" spans="1:12" ht="12.75" x14ac:dyDescent="0.2">
      <c r="A745" s="33"/>
      <c r="C745" s="33"/>
      <c r="D745" s="33"/>
      <c r="E745" s="62"/>
      <c r="F745" s="62"/>
      <c r="L745" s="42"/>
    </row>
    <row r="746" spans="1:12" ht="12.75" x14ac:dyDescent="0.2">
      <c r="A746" s="33"/>
      <c r="C746" s="33"/>
      <c r="D746" s="33"/>
      <c r="E746" s="62"/>
      <c r="F746" s="62"/>
      <c r="L746" s="42"/>
    </row>
    <row r="747" spans="1:12" ht="12.75" x14ac:dyDescent="0.2">
      <c r="A747" s="33"/>
      <c r="C747" s="33"/>
      <c r="D747" s="33"/>
      <c r="E747" s="62"/>
      <c r="F747" s="62"/>
      <c r="L747" s="42"/>
    </row>
    <row r="748" spans="1:12" ht="12.75" x14ac:dyDescent="0.2">
      <c r="A748" s="33"/>
      <c r="C748" s="33"/>
      <c r="D748" s="33"/>
      <c r="E748" s="62"/>
      <c r="F748" s="62"/>
      <c r="L748" s="42"/>
    </row>
    <row r="749" spans="1:12" ht="12.75" x14ac:dyDescent="0.2">
      <c r="A749" s="33"/>
      <c r="C749" s="33"/>
      <c r="D749" s="33"/>
      <c r="E749" s="62"/>
      <c r="F749" s="62"/>
      <c r="L749" s="42"/>
    </row>
    <row r="750" spans="1:12" ht="12.75" x14ac:dyDescent="0.2">
      <c r="A750" s="33"/>
      <c r="C750" s="33"/>
      <c r="D750" s="33"/>
      <c r="E750" s="62"/>
      <c r="F750" s="62"/>
      <c r="L750" s="42"/>
    </row>
    <row r="751" spans="1:12" ht="12.75" x14ac:dyDescent="0.2">
      <c r="A751" s="33"/>
      <c r="C751" s="33"/>
      <c r="D751" s="33"/>
      <c r="E751" s="62"/>
      <c r="F751" s="62"/>
      <c r="L751" s="42"/>
    </row>
    <row r="752" spans="1:12" ht="12.75" x14ac:dyDescent="0.2">
      <c r="A752" s="33"/>
      <c r="C752" s="33"/>
      <c r="D752" s="33"/>
      <c r="E752" s="62"/>
      <c r="F752" s="62"/>
      <c r="L752" s="42"/>
    </row>
    <row r="753" spans="1:12" ht="12.75" x14ac:dyDescent="0.2">
      <c r="A753" s="33"/>
      <c r="C753" s="33"/>
      <c r="D753" s="33"/>
      <c r="E753" s="62"/>
      <c r="F753" s="62"/>
      <c r="L753" s="42"/>
    </row>
    <row r="754" spans="1:12" ht="12.75" x14ac:dyDescent="0.2">
      <c r="A754" s="33"/>
      <c r="C754" s="33"/>
      <c r="D754" s="33"/>
      <c r="E754" s="62"/>
      <c r="F754" s="62"/>
      <c r="L754" s="42"/>
    </row>
    <row r="755" spans="1:12" ht="12.75" x14ac:dyDescent="0.2">
      <c r="A755" s="33"/>
      <c r="C755" s="33"/>
      <c r="D755" s="33"/>
      <c r="E755" s="62"/>
      <c r="F755" s="62"/>
      <c r="L755" s="42"/>
    </row>
    <row r="756" spans="1:12" ht="12.75" x14ac:dyDescent="0.2">
      <c r="A756" s="33"/>
      <c r="C756" s="33"/>
      <c r="D756" s="33"/>
      <c r="E756" s="62"/>
      <c r="F756" s="62"/>
      <c r="L756" s="42"/>
    </row>
    <row r="757" spans="1:12" ht="12.75" x14ac:dyDescent="0.2">
      <c r="A757" s="33"/>
      <c r="C757" s="33"/>
      <c r="D757" s="33"/>
      <c r="E757" s="62"/>
      <c r="F757" s="62"/>
      <c r="L757" s="42"/>
    </row>
    <row r="758" spans="1:12" ht="12.75" x14ac:dyDescent="0.2">
      <c r="A758" s="33"/>
      <c r="C758" s="33"/>
      <c r="D758" s="33"/>
      <c r="E758" s="62"/>
      <c r="F758" s="62"/>
      <c r="L758" s="42"/>
    </row>
    <row r="759" spans="1:12" ht="12.75" x14ac:dyDescent="0.2">
      <c r="A759" s="33"/>
      <c r="C759" s="33"/>
      <c r="D759" s="33"/>
      <c r="E759" s="62"/>
      <c r="F759" s="62"/>
      <c r="L759" s="42"/>
    </row>
    <row r="760" spans="1:12" ht="12.75" x14ac:dyDescent="0.2">
      <c r="A760" s="33"/>
      <c r="C760" s="33"/>
      <c r="D760" s="33"/>
      <c r="E760" s="62"/>
      <c r="F760" s="62"/>
      <c r="L760" s="42"/>
    </row>
    <row r="761" spans="1:12" ht="12.75" x14ac:dyDescent="0.2">
      <c r="A761" s="33"/>
      <c r="C761" s="33"/>
      <c r="D761" s="33"/>
      <c r="E761" s="62"/>
      <c r="F761" s="62"/>
      <c r="L761" s="42"/>
    </row>
    <row r="762" spans="1:12" ht="12.75" x14ac:dyDescent="0.2">
      <c r="A762" s="33"/>
      <c r="C762" s="33"/>
      <c r="D762" s="33"/>
      <c r="E762" s="62"/>
      <c r="F762" s="62"/>
      <c r="L762" s="42"/>
    </row>
    <row r="763" spans="1:12" ht="12.75" x14ac:dyDescent="0.2">
      <c r="A763" s="33"/>
      <c r="C763" s="33"/>
      <c r="D763" s="33"/>
      <c r="E763" s="62"/>
      <c r="F763" s="62"/>
      <c r="L763" s="42"/>
    </row>
    <row r="764" spans="1:12" ht="12.75" x14ac:dyDescent="0.2">
      <c r="A764" s="33"/>
      <c r="C764" s="33"/>
      <c r="D764" s="33"/>
      <c r="E764" s="62"/>
      <c r="F764" s="62"/>
      <c r="L764" s="42"/>
    </row>
    <row r="765" spans="1:12" ht="12.75" x14ac:dyDescent="0.2">
      <c r="A765" s="33"/>
      <c r="C765" s="33"/>
      <c r="D765" s="33"/>
      <c r="E765" s="62"/>
      <c r="F765" s="62"/>
      <c r="L765" s="42"/>
    </row>
    <row r="766" spans="1:12" ht="12.75" x14ac:dyDescent="0.2">
      <c r="A766" s="33"/>
      <c r="C766" s="33"/>
      <c r="D766" s="33"/>
      <c r="E766" s="62"/>
      <c r="F766" s="62"/>
      <c r="L766" s="42"/>
    </row>
    <row r="767" spans="1:12" ht="12.75" x14ac:dyDescent="0.2">
      <c r="A767" s="33"/>
      <c r="C767" s="33"/>
      <c r="D767" s="33"/>
      <c r="E767" s="62"/>
      <c r="F767" s="62"/>
      <c r="L767" s="42"/>
    </row>
    <row r="768" spans="1:12" ht="12.75" x14ac:dyDescent="0.2">
      <c r="A768" s="33"/>
      <c r="C768" s="33"/>
      <c r="D768" s="33"/>
      <c r="E768" s="62"/>
      <c r="F768" s="62"/>
      <c r="L768" s="42"/>
    </row>
    <row r="769" spans="1:12" ht="12.75" x14ac:dyDescent="0.2">
      <c r="A769" s="33"/>
      <c r="C769" s="33"/>
      <c r="D769" s="33"/>
      <c r="E769" s="62"/>
      <c r="F769" s="62"/>
      <c r="L769" s="42"/>
    </row>
    <row r="770" spans="1:12" ht="12.75" x14ac:dyDescent="0.2">
      <c r="A770" s="33"/>
      <c r="C770" s="33"/>
      <c r="D770" s="33"/>
      <c r="E770" s="62"/>
      <c r="F770" s="62"/>
      <c r="L770" s="42"/>
    </row>
    <row r="771" spans="1:12" ht="12.75" x14ac:dyDescent="0.2">
      <c r="A771" s="33"/>
      <c r="C771" s="33"/>
      <c r="D771" s="33"/>
      <c r="E771" s="62"/>
      <c r="F771" s="62"/>
      <c r="L771" s="42"/>
    </row>
    <row r="772" spans="1:12" ht="12.75" x14ac:dyDescent="0.2">
      <c r="A772" s="33"/>
      <c r="C772" s="33"/>
      <c r="D772" s="33"/>
      <c r="E772" s="62"/>
      <c r="F772" s="62"/>
      <c r="L772" s="42"/>
    </row>
    <row r="773" spans="1:12" ht="12.75" x14ac:dyDescent="0.2">
      <c r="A773" s="33"/>
      <c r="C773" s="33"/>
      <c r="D773" s="33"/>
      <c r="E773" s="62"/>
      <c r="F773" s="62"/>
      <c r="L773" s="42"/>
    </row>
    <row r="774" spans="1:12" ht="12.75" x14ac:dyDescent="0.2">
      <c r="A774" s="33"/>
      <c r="C774" s="33"/>
      <c r="D774" s="33"/>
      <c r="E774" s="62"/>
      <c r="F774" s="62"/>
      <c r="L774" s="42"/>
    </row>
    <row r="775" spans="1:12" ht="12.75" x14ac:dyDescent="0.2">
      <c r="A775" s="33"/>
      <c r="C775" s="33"/>
      <c r="D775" s="33"/>
      <c r="E775" s="62"/>
      <c r="F775" s="62"/>
      <c r="L775" s="42"/>
    </row>
    <row r="776" spans="1:12" ht="12.75" x14ac:dyDescent="0.2">
      <c r="A776" s="33"/>
      <c r="C776" s="33"/>
      <c r="D776" s="33"/>
      <c r="E776" s="62"/>
      <c r="F776" s="62"/>
      <c r="L776" s="42"/>
    </row>
    <row r="777" spans="1:12" ht="12.75" x14ac:dyDescent="0.2">
      <c r="A777" s="33"/>
      <c r="C777" s="33"/>
      <c r="D777" s="33"/>
      <c r="E777" s="62"/>
      <c r="F777" s="62"/>
      <c r="L777" s="42"/>
    </row>
    <row r="778" spans="1:12" ht="12.75" x14ac:dyDescent="0.2">
      <c r="A778" s="33"/>
      <c r="C778" s="33"/>
      <c r="D778" s="33"/>
      <c r="E778" s="62"/>
      <c r="F778" s="62"/>
      <c r="L778" s="42"/>
    </row>
    <row r="779" spans="1:12" ht="12.75" x14ac:dyDescent="0.2">
      <c r="A779" s="33"/>
      <c r="C779" s="33"/>
      <c r="D779" s="33"/>
      <c r="E779" s="62"/>
      <c r="F779" s="62"/>
      <c r="L779" s="42"/>
    </row>
    <row r="780" spans="1:12" ht="12.75" x14ac:dyDescent="0.2">
      <c r="A780" s="33"/>
      <c r="C780" s="33"/>
      <c r="D780" s="33"/>
      <c r="E780" s="62"/>
      <c r="F780" s="62"/>
      <c r="L780" s="42"/>
    </row>
    <row r="781" spans="1:12" ht="12.75" x14ac:dyDescent="0.2">
      <c r="A781" s="33"/>
      <c r="C781" s="33"/>
      <c r="D781" s="33"/>
      <c r="E781" s="62"/>
      <c r="F781" s="62"/>
      <c r="L781" s="42"/>
    </row>
    <row r="782" spans="1:12" ht="12.75" x14ac:dyDescent="0.2">
      <c r="A782" s="33"/>
      <c r="C782" s="33"/>
      <c r="D782" s="33"/>
      <c r="E782" s="62"/>
      <c r="F782" s="62"/>
      <c r="L782" s="42"/>
    </row>
    <row r="783" spans="1:12" ht="12.75" x14ac:dyDescent="0.2">
      <c r="A783" s="33"/>
      <c r="C783" s="33"/>
      <c r="D783" s="33"/>
      <c r="E783" s="62"/>
      <c r="F783" s="62"/>
      <c r="L783" s="42"/>
    </row>
    <row r="784" spans="1:12" ht="12.75" x14ac:dyDescent="0.2">
      <c r="A784" s="33"/>
      <c r="C784" s="33"/>
      <c r="D784" s="33"/>
      <c r="E784" s="62"/>
      <c r="F784" s="62"/>
      <c r="L784" s="42"/>
    </row>
    <row r="785" spans="1:12" ht="12.75" x14ac:dyDescent="0.2">
      <c r="A785" s="33"/>
      <c r="C785" s="33"/>
      <c r="D785" s="33"/>
      <c r="E785" s="62"/>
      <c r="F785" s="62"/>
      <c r="L785" s="42"/>
    </row>
    <row r="786" spans="1:12" ht="12.75" x14ac:dyDescent="0.2">
      <c r="A786" s="33"/>
      <c r="C786" s="33"/>
      <c r="D786" s="33"/>
      <c r="E786" s="62"/>
      <c r="F786" s="62"/>
      <c r="L786" s="42"/>
    </row>
    <row r="787" spans="1:12" ht="12.75" x14ac:dyDescent="0.2">
      <c r="A787" s="33"/>
      <c r="C787" s="33"/>
      <c r="D787" s="33"/>
      <c r="E787" s="62"/>
      <c r="F787" s="62"/>
      <c r="L787" s="42"/>
    </row>
    <row r="788" spans="1:12" ht="12.75" x14ac:dyDescent="0.2">
      <c r="A788" s="33"/>
      <c r="C788" s="33"/>
      <c r="D788" s="33"/>
      <c r="E788" s="62"/>
      <c r="F788" s="62"/>
      <c r="L788" s="42"/>
    </row>
    <row r="789" spans="1:12" ht="12.75" x14ac:dyDescent="0.2">
      <c r="A789" s="33"/>
      <c r="C789" s="33"/>
      <c r="D789" s="33"/>
      <c r="E789" s="62"/>
      <c r="F789" s="62"/>
      <c r="L789" s="42"/>
    </row>
    <row r="790" spans="1:12" ht="12.75" x14ac:dyDescent="0.2">
      <c r="A790" s="33"/>
      <c r="C790" s="33"/>
      <c r="D790" s="33"/>
      <c r="E790" s="62"/>
      <c r="F790" s="62"/>
      <c r="L790" s="42"/>
    </row>
    <row r="791" spans="1:12" ht="12.75" x14ac:dyDescent="0.2">
      <c r="A791" s="33"/>
      <c r="C791" s="33"/>
      <c r="D791" s="33"/>
      <c r="E791" s="62"/>
      <c r="F791" s="62"/>
      <c r="L791" s="42"/>
    </row>
    <row r="792" spans="1:12" ht="12.75" x14ac:dyDescent="0.2">
      <c r="A792" s="33"/>
      <c r="C792" s="33"/>
      <c r="D792" s="33"/>
      <c r="E792" s="62"/>
      <c r="F792" s="62"/>
      <c r="L792" s="42"/>
    </row>
    <row r="793" spans="1:12" ht="12.75" x14ac:dyDescent="0.2">
      <c r="A793" s="33"/>
      <c r="C793" s="33"/>
      <c r="D793" s="33"/>
      <c r="E793" s="62"/>
      <c r="F793" s="62"/>
      <c r="L793" s="42"/>
    </row>
    <row r="794" spans="1:12" ht="12.75" x14ac:dyDescent="0.2">
      <c r="A794" s="33"/>
      <c r="C794" s="33"/>
      <c r="D794" s="33"/>
      <c r="E794" s="62"/>
      <c r="F794" s="62"/>
      <c r="L794" s="42"/>
    </row>
    <row r="795" spans="1:12" ht="12.75" x14ac:dyDescent="0.2">
      <c r="A795" s="33"/>
      <c r="C795" s="33"/>
      <c r="D795" s="33"/>
      <c r="E795" s="62"/>
      <c r="F795" s="62"/>
      <c r="L795" s="42"/>
    </row>
    <row r="796" spans="1:12" ht="12.75" x14ac:dyDescent="0.2">
      <c r="A796" s="33"/>
      <c r="C796" s="33"/>
      <c r="D796" s="33"/>
      <c r="E796" s="62"/>
      <c r="F796" s="62"/>
      <c r="L796" s="42"/>
    </row>
    <row r="797" spans="1:12" ht="12.75" x14ac:dyDescent="0.2">
      <c r="A797" s="33"/>
      <c r="C797" s="33"/>
      <c r="D797" s="33"/>
      <c r="E797" s="62"/>
      <c r="F797" s="62"/>
      <c r="L797" s="42"/>
    </row>
    <row r="798" spans="1:12" ht="12.75" x14ac:dyDescent="0.2">
      <c r="A798" s="33"/>
      <c r="C798" s="33"/>
      <c r="D798" s="33"/>
      <c r="E798" s="62"/>
      <c r="F798" s="62"/>
      <c r="L798" s="42"/>
    </row>
    <row r="799" spans="1:12" ht="12.75" x14ac:dyDescent="0.2">
      <c r="A799" s="33"/>
      <c r="C799" s="33"/>
      <c r="D799" s="33"/>
      <c r="E799" s="62"/>
      <c r="F799" s="62"/>
      <c r="L799" s="42"/>
    </row>
    <row r="800" spans="1:12" ht="12.75" x14ac:dyDescent="0.2">
      <c r="A800" s="33"/>
      <c r="C800" s="33"/>
      <c r="D800" s="33"/>
      <c r="E800" s="62"/>
      <c r="F800" s="62"/>
      <c r="L800" s="42"/>
    </row>
    <row r="801" spans="1:12" ht="12.75" x14ac:dyDescent="0.2">
      <c r="A801" s="33"/>
      <c r="C801" s="33"/>
      <c r="D801" s="33"/>
      <c r="E801" s="62"/>
      <c r="F801" s="62"/>
      <c r="L801" s="42"/>
    </row>
    <row r="802" spans="1:12" ht="12.75" x14ac:dyDescent="0.2">
      <c r="A802" s="33"/>
      <c r="C802" s="33"/>
      <c r="D802" s="33"/>
      <c r="E802" s="62"/>
      <c r="F802" s="62"/>
      <c r="L802" s="42"/>
    </row>
    <row r="803" spans="1:12" ht="12.75" x14ac:dyDescent="0.2">
      <c r="A803" s="33"/>
      <c r="C803" s="33"/>
      <c r="D803" s="33"/>
      <c r="E803" s="62"/>
      <c r="F803" s="62"/>
      <c r="L803" s="42"/>
    </row>
    <row r="804" spans="1:12" ht="12.75" x14ac:dyDescent="0.2">
      <c r="A804" s="33"/>
      <c r="C804" s="33"/>
      <c r="D804" s="33"/>
      <c r="E804" s="62"/>
      <c r="F804" s="62"/>
      <c r="L804" s="42"/>
    </row>
    <row r="805" spans="1:12" ht="12.75" x14ac:dyDescent="0.2">
      <c r="A805" s="33"/>
      <c r="C805" s="33"/>
      <c r="D805" s="33"/>
      <c r="E805" s="62"/>
      <c r="F805" s="62"/>
      <c r="L805" s="42"/>
    </row>
    <row r="806" spans="1:12" ht="12.75" x14ac:dyDescent="0.2">
      <c r="A806" s="33"/>
      <c r="C806" s="33"/>
      <c r="D806" s="33"/>
      <c r="E806" s="62"/>
      <c r="F806" s="62"/>
      <c r="L806" s="42"/>
    </row>
    <row r="807" spans="1:12" ht="12.75" x14ac:dyDescent="0.2">
      <c r="A807" s="33"/>
      <c r="C807" s="33"/>
      <c r="D807" s="33"/>
      <c r="E807" s="62"/>
      <c r="F807" s="62"/>
      <c r="L807" s="42"/>
    </row>
    <row r="808" spans="1:12" ht="12.75" x14ac:dyDescent="0.2">
      <c r="A808" s="33"/>
      <c r="C808" s="33"/>
      <c r="D808" s="33"/>
      <c r="E808" s="62"/>
      <c r="F808" s="62"/>
      <c r="L808" s="42"/>
    </row>
    <row r="809" spans="1:12" ht="12.75" x14ac:dyDescent="0.2">
      <c r="A809" s="33"/>
      <c r="C809" s="33"/>
      <c r="D809" s="33"/>
      <c r="E809" s="62"/>
      <c r="F809" s="62"/>
      <c r="L809" s="42"/>
    </row>
    <row r="810" spans="1:12" ht="12.75" x14ac:dyDescent="0.2">
      <c r="A810" s="33"/>
      <c r="C810" s="33"/>
      <c r="D810" s="33"/>
      <c r="E810" s="62"/>
      <c r="F810" s="62"/>
      <c r="L810" s="42"/>
    </row>
    <row r="811" spans="1:12" ht="12.75" x14ac:dyDescent="0.2">
      <c r="A811" s="33"/>
      <c r="C811" s="33"/>
      <c r="D811" s="33"/>
      <c r="E811" s="62"/>
      <c r="F811" s="62"/>
      <c r="L811" s="42"/>
    </row>
    <row r="812" spans="1:12" ht="12.75" x14ac:dyDescent="0.2">
      <c r="A812" s="33"/>
      <c r="C812" s="33"/>
      <c r="D812" s="33"/>
      <c r="E812" s="62"/>
      <c r="F812" s="62"/>
      <c r="L812" s="42"/>
    </row>
    <row r="813" spans="1:12" ht="12.75" x14ac:dyDescent="0.2">
      <c r="A813" s="33"/>
      <c r="C813" s="33"/>
      <c r="D813" s="33"/>
      <c r="E813" s="62"/>
      <c r="F813" s="62"/>
      <c r="L813" s="42"/>
    </row>
    <row r="814" spans="1:12" ht="12.75" x14ac:dyDescent="0.2">
      <c r="A814" s="33"/>
      <c r="C814" s="33"/>
      <c r="D814" s="33"/>
      <c r="E814" s="62"/>
      <c r="F814" s="62"/>
      <c r="L814" s="42"/>
    </row>
    <row r="815" spans="1:12" ht="12.75" x14ac:dyDescent="0.2">
      <c r="A815" s="33"/>
      <c r="C815" s="33"/>
      <c r="D815" s="33"/>
      <c r="E815" s="62"/>
      <c r="F815" s="62"/>
      <c r="L815" s="42"/>
    </row>
    <row r="816" spans="1:12" ht="12.75" x14ac:dyDescent="0.2">
      <c r="A816" s="33"/>
      <c r="C816" s="33"/>
      <c r="D816" s="33"/>
      <c r="E816" s="62"/>
      <c r="F816" s="62"/>
      <c r="L816" s="42"/>
    </row>
    <row r="817" spans="1:12" ht="12.75" x14ac:dyDescent="0.2">
      <c r="A817" s="33"/>
      <c r="C817" s="33"/>
      <c r="D817" s="33"/>
      <c r="E817" s="62"/>
      <c r="F817" s="62"/>
      <c r="L817" s="42"/>
    </row>
    <row r="818" spans="1:12" ht="12.75" x14ac:dyDescent="0.2">
      <c r="A818" s="33"/>
      <c r="C818" s="33"/>
      <c r="D818" s="33"/>
      <c r="E818" s="62"/>
      <c r="F818" s="62"/>
      <c r="L818" s="42"/>
    </row>
    <row r="819" spans="1:12" ht="12.75" x14ac:dyDescent="0.2">
      <c r="A819" s="33"/>
      <c r="C819" s="33"/>
      <c r="D819" s="33"/>
      <c r="E819" s="62"/>
      <c r="F819" s="62"/>
      <c r="L819" s="42"/>
    </row>
    <row r="820" spans="1:12" ht="12.75" x14ac:dyDescent="0.2">
      <c r="A820" s="33"/>
      <c r="C820" s="33"/>
      <c r="D820" s="33"/>
      <c r="E820" s="62"/>
      <c r="F820" s="62"/>
      <c r="L820" s="42"/>
    </row>
    <row r="821" spans="1:12" ht="12.75" x14ac:dyDescent="0.2">
      <c r="A821" s="33"/>
      <c r="C821" s="33"/>
      <c r="D821" s="33"/>
      <c r="E821" s="62"/>
      <c r="F821" s="62"/>
      <c r="L821" s="42"/>
    </row>
    <row r="822" spans="1:12" ht="12.75" x14ac:dyDescent="0.2">
      <c r="A822" s="33"/>
      <c r="C822" s="33"/>
      <c r="D822" s="33"/>
      <c r="E822" s="62"/>
      <c r="F822" s="62"/>
      <c r="L822" s="42"/>
    </row>
    <row r="823" spans="1:12" ht="12.75" x14ac:dyDescent="0.2">
      <c r="A823" s="33"/>
      <c r="C823" s="33"/>
      <c r="D823" s="33"/>
      <c r="E823" s="62"/>
      <c r="F823" s="62"/>
      <c r="L823" s="42"/>
    </row>
    <row r="824" spans="1:12" ht="12.75" x14ac:dyDescent="0.2">
      <c r="A824" s="33"/>
      <c r="C824" s="33"/>
      <c r="D824" s="33"/>
      <c r="E824" s="62"/>
      <c r="F824" s="62"/>
      <c r="L824" s="42"/>
    </row>
    <row r="825" spans="1:12" ht="12.75" x14ac:dyDescent="0.2">
      <c r="A825" s="33"/>
      <c r="C825" s="33"/>
      <c r="D825" s="33"/>
      <c r="E825" s="62"/>
      <c r="F825" s="62"/>
      <c r="L825" s="42"/>
    </row>
    <row r="826" spans="1:12" ht="12.75" x14ac:dyDescent="0.2">
      <c r="A826" s="33"/>
      <c r="C826" s="33"/>
      <c r="D826" s="33"/>
      <c r="E826" s="62"/>
      <c r="F826" s="62"/>
      <c r="L826" s="42"/>
    </row>
    <row r="827" spans="1:12" ht="12.75" x14ac:dyDescent="0.2">
      <c r="A827" s="33"/>
      <c r="C827" s="33"/>
      <c r="D827" s="33"/>
      <c r="E827" s="62"/>
      <c r="F827" s="62"/>
      <c r="L827" s="42"/>
    </row>
    <row r="828" spans="1:12" ht="12.75" x14ac:dyDescent="0.2">
      <c r="A828" s="33"/>
      <c r="C828" s="33"/>
      <c r="D828" s="33"/>
      <c r="E828" s="62"/>
      <c r="F828" s="62"/>
      <c r="L828" s="42"/>
    </row>
    <row r="829" spans="1:12" ht="12.75" x14ac:dyDescent="0.2">
      <c r="A829" s="33"/>
      <c r="C829" s="33"/>
      <c r="D829" s="33"/>
      <c r="E829" s="62"/>
      <c r="F829" s="62"/>
      <c r="L829" s="42"/>
    </row>
    <row r="830" spans="1:12" ht="12.75" x14ac:dyDescent="0.2">
      <c r="A830" s="33"/>
      <c r="C830" s="33"/>
      <c r="D830" s="33"/>
      <c r="E830" s="62"/>
      <c r="F830" s="62"/>
      <c r="L830" s="42"/>
    </row>
    <row r="831" spans="1:12" ht="12.75" x14ac:dyDescent="0.2">
      <c r="A831" s="33"/>
      <c r="C831" s="33"/>
      <c r="D831" s="33"/>
      <c r="E831" s="62"/>
      <c r="F831" s="62"/>
      <c r="L831" s="42"/>
    </row>
    <row r="832" spans="1:12" ht="12.75" x14ac:dyDescent="0.2">
      <c r="A832" s="33"/>
      <c r="C832" s="33"/>
      <c r="D832" s="33"/>
      <c r="E832" s="62"/>
      <c r="F832" s="62"/>
      <c r="L832" s="42"/>
    </row>
    <row r="833" spans="1:12" ht="12.75" x14ac:dyDescent="0.2">
      <c r="A833" s="33"/>
      <c r="C833" s="33"/>
      <c r="D833" s="33"/>
      <c r="E833" s="62"/>
      <c r="F833" s="62"/>
      <c r="L833" s="42"/>
    </row>
    <row r="834" spans="1:12" ht="12.75" x14ac:dyDescent="0.2">
      <c r="A834" s="33"/>
      <c r="C834" s="33"/>
      <c r="D834" s="33"/>
      <c r="E834" s="62"/>
      <c r="F834" s="62"/>
      <c r="L834" s="42"/>
    </row>
    <row r="835" spans="1:12" ht="12.75" x14ac:dyDescent="0.2">
      <c r="A835" s="33"/>
      <c r="C835" s="33"/>
      <c r="D835" s="33"/>
      <c r="E835" s="62"/>
      <c r="F835" s="62"/>
      <c r="L835" s="42"/>
    </row>
    <row r="836" spans="1:12" ht="12.75" x14ac:dyDescent="0.2">
      <c r="A836" s="33"/>
      <c r="C836" s="33"/>
      <c r="D836" s="33"/>
      <c r="E836" s="62"/>
      <c r="F836" s="62"/>
      <c r="L836" s="42"/>
    </row>
    <row r="837" spans="1:12" ht="12.75" x14ac:dyDescent="0.2">
      <c r="A837" s="33"/>
      <c r="C837" s="33"/>
      <c r="D837" s="33"/>
      <c r="E837" s="62"/>
      <c r="F837" s="62"/>
      <c r="L837" s="42"/>
    </row>
    <row r="838" spans="1:12" ht="12.75" x14ac:dyDescent="0.2">
      <c r="A838" s="33"/>
      <c r="C838" s="33"/>
      <c r="D838" s="33"/>
      <c r="E838" s="62"/>
      <c r="F838" s="62"/>
      <c r="L838" s="42"/>
    </row>
    <row r="839" spans="1:12" ht="12.75" x14ac:dyDescent="0.2">
      <c r="A839" s="33"/>
      <c r="C839" s="33"/>
      <c r="D839" s="33"/>
      <c r="E839" s="62"/>
      <c r="F839" s="62"/>
      <c r="L839" s="42"/>
    </row>
    <row r="840" spans="1:12" ht="12.75" x14ac:dyDescent="0.2">
      <c r="A840" s="33"/>
      <c r="C840" s="33"/>
      <c r="D840" s="33"/>
      <c r="E840" s="62"/>
      <c r="F840" s="62"/>
      <c r="L840" s="42"/>
    </row>
    <row r="841" spans="1:12" ht="12.75" x14ac:dyDescent="0.2">
      <c r="A841" s="33"/>
      <c r="C841" s="33"/>
      <c r="D841" s="33"/>
      <c r="E841" s="62"/>
      <c r="F841" s="62"/>
      <c r="L841" s="42"/>
    </row>
    <row r="842" spans="1:12" ht="12.75" x14ac:dyDescent="0.2">
      <c r="A842" s="33"/>
      <c r="C842" s="33"/>
      <c r="D842" s="33"/>
      <c r="E842" s="62"/>
      <c r="F842" s="62"/>
      <c r="L842" s="42"/>
    </row>
    <row r="843" spans="1:12" ht="12.75" x14ac:dyDescent="0.2">
      <c r="A843" s="33"/>
      <c r="C843" s="33"/>
      <c r="D843" s="33"/>
      <c r="E843" s="62"/>
      <c r="F843" s="62"/>
      <c r="L843" s="42"/>
    </row>
    <row r="844" spans="1:12" ht="12.75" x14ac:dyDescent="0.2">
      <c r="A844" s="33"/>
      <c r="C844" s="33"/>
      <c r="D844" s="33"/>
      <c r="E844" s="62"/>
      <c r="F844" s="62"/>
      <c r="L844" s="42"/>
    </row>
    <row r="845" spans="1:12" ht="12.75" x14ac:dyDescent="0.2">
      <c r="A845" s="33"/>
      <c r="C845" s="33"/>
      <c r="D845" s="33"/>
      <c r="E845" s="62"/>
      <c r="F845" s="62"/>
      <c r="L845" s="42"/>
    </row>
    <row r="846" spans="1:12" ht="12.75" x14ac:dyDescent="0.2">
      <c r="A846" s="33"/>
      <c r="C846" s="33"/>
      <c r="D846" s="33"/>
      <c r="E846" s="62"/>
      <c r="F846" s="62"/>
      <c r="L846" s="42"/>
    </row>
    <row r="847" spans="1:12" ht="12.75" x14ac:dyDescent="0.2">
      <c r="A847" s="33"/>
      <c r="C847" s="33"/>
      <c r="D847" s="33"/>
      <c r="E847" s="62"/>
      <c r="F847" s="62"/>
      <c r="L847" s="42"/>
    </row>
    <row r="848" spans="1:12" ht="12.75" x14ac:dyDescent="0.2">
      <c r="A848" s="33"/>
      <c r="C848" s="33"/>
      <c r="D848" s="33"/>
      <c r="E848" s="62"/>
      <c r="F848" s="62"/>
      <c r="L848" s="42"/>
    </row>
    <row r="849" spans="1:12" ht="12.75" x14ac:dyDescent="0.2">
      <c r="A849" s="33"/>
      <c r="C849" s="33"/>
      <c r="D849" s="33"/>
      <c r="E849" s="62"/>
      <c r="F849" s="62"/>
      <c r="L849" s="42"/>
    </row>
    <row r="850" spans="1:12" ht="12.75" x14ac:dyDescent="0.2">
      <c r="A850" s="33"/>
      <c r="C850" s="33"/>
      <c r="D850" s="33"/>
      <c r="E850" s="62"/>
      <c r="F850" s="62"/>
      <c r="L850" s="42"/>
    </row>
    <row r="851" spans="1:12" ht="12.75" x14ac:dyDescent="0.2">
      <c r="A851" s="33"/>
      <c r="C851" s="33"/>
      <c r="D851" s="33"/>
      <c r="E851" s="62"/>
      <c r="F851" s="62"/>
      <c r="L851" s="42"/>
    </row>
    <row r="852" spans="1:12" ht="12.75" x14ac:dyDescent="0.2">
      <c r="A852" s="33"/>
      <c r="C852" s="33"/>
      <c r="D852" s="33"/>
      <c r="E852" s="62"/>
      <c r="F852" s="62"/>
      <c r="L852" s="42"/>
    </row>
    <row r="853" spans="1:12" ht="12.75" x14ac:dyDescent="0.2">
      <c r="A853" s="33"/>
      <c r="C853" s="33"/>
      <c r="D853" s="33"/>
      <c r="E853" s="62"/>
      <c r="F853" s="62"/>
      <c r="L853" s="42"/>
    </row>
    <row r="854" spans="1:12" ht="12.75" x14ac:dyDescent="0.2">
      <c r="A854" s="33"/>
      <c r="C854" s="33"/>
      <c r="D854" s="33"/>
      <c r="E854" s="62"/>
      <c r="F854" s="62"/>
      <c r="L854" s="42"/>
    </row>
    <row r="855" spans="1:12" ht="12.75" x14ac:dyDescent="0.2">
      <c r="A855" s="33"/>
      <c r="C855" s="33"/>
      <c r="D855" s="33"/>
      <c r="E855" s="62"/>
      <c r="F855" s="62"/>
      <c r="L855" s="42"/>
    </row>
    <row r="856" spans="1:12" ht="12.75" x14ac:dyDescent="0.2">
      <c r="A856" s="33"/>
      <c r="C856" s="33"/>
      <c r="D856" s="33"/>
      <c r="E856" s="62"/>
      <c r="F856" s="62"/>
      <c r="L856" s="42"/>
    </row>
    <row r="857" spans="1:12" ht="12.75" x14ac:dyDescent="0.2">
      <c r="A857" s="33"/>
      <c r="C857" s="33"/>
      <c r="D857" s="33"/>
      <c r="E857" s="62"/>
      <c r="F857" s="62"/>
      <c r="L857" s="42"/>
    </row>
    <row r="858" spans="1:12" ht="12.75" x14ac:dyDescent="0.2">
      <c r="A858" s="33"/>
      <c r="C858" s="33"/>
      <c r="D858" s="33"/>
      <c r="E858" s="62"/>
      <c r="F858" s="62"/>
      <c r="L858" s="42"/>
    </row>
    <row r="859" spans="1:12" ht="12.75" x14ac:dyDescent="0.2">
      <c r="A859" s="33"/>
      <c r="C859" s="33"/>
      <c r="D859" s="33"/>
      <c r="E859" s="62"/>
      <c r="F859" s="62"/>
      <c r="L859" s="42"/>
    </row>
    <row r="860" spans="1:12" ht="12.75" x14ac:dyDescent="0.2">
      <c r="A860" s="33"/>
      <c r="C860" s="33"/>
      <c r="D860" s="33"/>
      <c r="E860" s="62"/>
      <c r="F860" s="62"/>
      <c r="L860" s="42"/>
    </row>
    <row r="861" spans="1:12" ht="12.75" x14ac:dyDescent="0.2">
      <c r="A861" s="33"/>
      <c r="C861" s="33"/>
      <c r="D861" s="33"/>
      <c r="E861" s="62"/>
      <c r="F861" s="62"/>
      <c r="L861" s="42"/>
    </row>
    <row r="862" spans="1:12" ht="12.75" x14ac:dyDescent="0.2">
      <c r="A862" s="33"/>
      <c r="C862" s="33"/>
      <c r="D862" s="33"/>
      <c r="E862" s="62"/>
      <c r="F862" s="62"/>
      <c r="L862" s="42"/>
    </row>
    <row r="863" spans="1:12" ht="12.75" x14ac:dyDescent="0.2">
      <c r="A863" s="33"/>
      <c r="C863" s="33"/>
      <c r="D863" s="33"/>
      <c r="E863" s="62"/>
      <c r="F863" s="62"/>
      <c r="L863" s="42"/>
    </row>
    <row r="864" spans="1:12" ht="12.75" x14ac:dyDescent="0.2">
      <c r="A864" s="33"/>
      <c r="C864" s="33"/>
      <c r="D864" s="33"/>
      <c r="E864" s="62"/>
      <c r="F864" s="62"/>
      <c r="L864" s="42"/>
    </row>
    <row r="865" spans="1:12" ht="12.75" x14ac:dyDescent="0.2">
      <c r="A865" s="33"/>
      <c r="C865" s="33"/>
      <c r="D865" s="33"/>
      <c r="E865" s="62"/>
      <c r="F865" s="62"/>
      <c r="L865" s="42"/>
    </row>
    <row r="866" spans="1:12" ht="12.75" x14ac:dyDescent="0.2">
      <c r="A866" s="33"/>
      <c r="C866" s="33"/>
      <c r="D866" s="33"/>
      <c r="E866" s="62"/>
      <c r="F866" s="62"/>
      <c r="L866" s="42"/>
    </row>
    <row r="867" spans="1:12" ht="12.75" x14ac:dyDescent="0.2">
      <c r="A867" s="33"/>
      <c r="C867" s="33"/>
      <c r="D867" s="33"/>
      <c r="E867" s="62"/>
      <c r="F867" s="62"/>
      <c r="L867" s="42"/>
    </row>
    <row r="868" spans="1:12" ht="12.75" x14ac:dyDescent="0.2">
      <c r="A868" s="33"/>
      <c r="C868" s="33"/>
      <c r="D868" s="33"/>
      <c r="E868" s="62"/>
      <c r="F868" s="62"/>
      <c r="L868" s="42"/>
    </row>
    <row r="869" spans="1:12" ht="12.75" x14ac:dyDescent="0.2">
      <c r="A869" s="33"/>
      <c r="C869" s="33"/>
      <c r="D869" s="33"/>
      <c r="E869" s="62"/>
      <c r="F869" s="62"/>
      <c r="L869" s="42"/>
    </row>
    <row r="870" spans="1:12" ht="12.75" x14ac:dyDescent="0.2">
      <c r="A870" s="33"/>
      <c r="C870" s="33"/>
      <c r="D870" s="33"/>
      <c r="E870" s="62"/>
      <c r="F870" s="62"/>
      <c r="L870" s="42"/>
    </row>
    <row r="871" spans="1:12" ht="12.75" x14ac:dyDescent="0.2">
      <c r="A871" s="33"/>
      <c r="C871" s="33"/>
      <c r="D871" s="33"/>
      <c r="E871" s="62"/>
      <c r="F871" s="62"/>
      <c r="L871" s="42"/>
    </row>
    <row r="872" spans="1:12" ht="12.75" x14ac:dyDescent="0.2">
      <c r="A872" s="33"/>
      <c r="C872" s="33"/>
      <c r="D872" s="33"/>
      <c r="E872" s="62"/>
      <c r="F872" s="62"/>
      <c r="L872" s="42"/>
    </row>
    <row r="873" spans="1:12" ht="12.75" x14ac:dyDescent="0.2">
      <c r="A873" s="33"/>
      <c r="C873" s="33"/>
      <c r="D873" s="33"/>
      <c r="E873" s="62"/>
      <c r="F873" s="62"/>
      <c r="L873" s="42"/>
    </row>
    <row r="874" spans="1:12" ht="12.75" x14ac:dyDescent="0.2">
      <c r="A874" s="33"/>
      <c r="C874" s="33"/>
      <c r="D874" s="33"/>
      <c r="E874" s="62"/>
      <c r="F874" s="62"/>
      <c r="L874" s="42"/>
    </row>
    <row r="875" spans="1:12" ht="12.75" x14ac:dyDescent="0.2">
      <c r="A875" s="33"/>
      <c r="C875" s="33"/>
      <c r="D875" s="33"/>
      <c r="E875" s="62"/>
      <c r="F875" s="62"/>
      <c r="L875" s="42"/>
    </row>
    <row r="876" spans="1:12" ht="12.75" x14ac:dyDescent="0.2">
      <c r="A876" s="33"/>
      <c r="C876" s="33"/>
      <c r="D876" s="33"/>
      <c r="E876" s="62"/>
      <c r="F876" s="62"/>
      <c r="L876" s="42"/>
    </row>
    <row r="877" spans="1:12" ht="12.75" x14ac:dyDescent="0.2">
      <c r="A877" s="33"/>
      <c r="C877" s="33"/>
      <c r="D877" s="33"/>
      <c r="E877" s="62"/>
      <c r="F877" s="62"/>
      <c r="L877" s="42"/>
    </row>
    <row r="878" spans="1:12" ht="12.75" x14ac:dyDescent="0.2">
      <c r="A878" s="33"/>
      <c r="C878" s="33"/>
      <c r="D878" s="33"/>
      <c r="E878" s="62"/>
      <c r="F878" s="62"/>
      <c r="L878" s="42"/>
    </row>
    <row r="879" spans="1:12" ht="12.75" x14ac:dyDescent="0.2">
      <c r="A879" s="33"/>
      <c r="C879" s="33"/>
      <c r="D879" s="33"/>
      <c r="E879" s="62"/>
      <c r="F879" s="62"/>
      <c r="L879" s="42"/>
    </row>
    <row r="880" spans="1:12" ht="12.75" x14ac:dyDescent="0.2">
      <c r="A880" s="33"/>
      <c r="C880" s="33"/>
      <c r="D880" s="33"/>
      <c r="E880" s="62"/>
      <c r="F880" s="62"/>
      <c r="L880" s="42"/>
    </row>
    <row r="881" spans="1:12" ht="12.75" x14ac:dyDescent="0.2">
      <c r="A881" s="33"/>
      <c r="C881" s="33"/>
      <c r="D881" s="33"/>
      <c r="E881" s="62"/>
      <c r="F881" s="62"/>
      <c r="L881" s="42"/>
    </row>
    <row r="882" spans="1:12" ht="12.75" x14ac:dyDescent="0.2">
      <c r="A882" s="33"/>
      <c r="C882" s="33"/>
      <c r="D882" s="33"/>
      <c r="E882" s="62"/>
      <c r="F882" s="62"/>
      <c r="L882" s="42"/>
    </row>
    <row r="883" spans="1:12" ht="12.75" x14ac:dyDescent="0.2">
      <c r="A883" s="33"/>
      <c r="C883" s="33"/>
      <c r="D883" s="33"/>
      <c r="E883" s="62"/>
      <c r="F883" s="62"/>
      <c r="L883" s="42"/>
    </row>
    <row r="884" spans="1:12" ht="12.75" x14ac:dyDescent="0.2">
      <c r="A884" s="33"/>
      <c r="C884" s="33"/>
      <c r="D884" s="33"/>
      <c r="E884" s="62"/>
      <c r="F884" s="62"/>
      <c r="L884" s="42"/>
    </row>
    <row r="885" spans="1:12" ht="12.75" x14ac:dyDescent="0.2">
      <c r="A885" s="33"/>
      <c r="C885" s="33"/>
      <c r="D885" s="33"/>
      <c r="E885" s="62"/>
      <c r="F885" s="62"/>
      <c r="L885" s="42"/>
    </row>
    <row r="886" spans="1:12" ht="12.75" x14ac:dyDescent="0.2">
      <c r="A886" s="33"/>
      <c r="C886" s="33"/>
      <c r="D886" s="33"/>
      <c r="E886" s="62"/>
      <c r="F886" s="62"/>
      <c r="L886" s="42"/>
    </row>
    <row r="887" spans="1:12" ht="12.75" x14ac:dyDescent="0.2">
      <c r="A887" s="33"/>
      <c r="C887" s="33"/>
      <c r="D887" s="33"/>
      <c r="E887" s="62"/>
      <c r="F887" s="62"/>
      <c r="L887" s="42"/>
    </row>
    <row r="888" spans="1:12" ht="12.75" x14ac:dyDescent="0.2">
      <c r="A888" s="33"/>
      <c r="C888" s="33"/>
      <c r="D888" s="33"/>
      <c r="E888" s="62"/>
      <c r="F888" s="62"/>
      <c r="L888" s="42"/>
    </row>
    <row r="889" spans="1:12" ht="12.75" x14ac:dyDescent="0.2">
      <c r="A889" s="33"/>
      <c r="C889" s="33"/>
      <c r="D889" s="33"/>
      <c r="E889" s="62"/>
      <c r="F889" s="62"/>
      <c r="L889" s="42"/>
    </row>
    <row r="890" spans="1:12" ht="12.75" x14ac:dyDescent="0.2">
      <c r="A890" s="33"/>
      <c r="C890" s="33"/>
      <c r="D890" s="33"/>
      <c r="E890" s="62"/>
      <c r="F890" s="62"/>
      <c r="L890" s="42"/>
    </row>
    <row r="891" spans="1:12" ht="12.75" x14ac:dyDescent="0.2">
      <c r="A891" s="33"/>
      <c r="C891" s="33"/>
      <c r="D891" s="33"/>
      <c r="E891" s="62"/>
      <c r="F891" s="62"/>
      <c r="L891" s="42"/>
    </row>
    <row r="892" spans="1:12" ht="12.75" x14ac:dyDescent="0.2">
      <c r="A892" s="33"/>
      <c r="C892" s="33"/>
      <c r="D892" s="33"/>
      <c r="E892" s="62"/>
      <c r="F892" s="62"/>
      <c r="L892" s="42"/>
    </row>
    <row r="893" spans="1:12" ht="12.75" x14ac:dyDescent="0.2">
      <c r="A893" s="33"/>
      <c r="C893" s="33"/>
      <c r="D893" s="33"/>
      <c r="E893" s="62"/>
      <c r="F893" s="62"/>
      <c r="L893" s="42"/>
    </row>
    <row r="894" spans="1:12" ht="12.75" x14ac:dyDescent="0.2">
      <c r="A894" s="33"/>
      <c r="C894" s="33"/>
      <c r="D894" s="33"/>
      <c r="E894" s="62"/>
      <c r="F894" s="62"/>
      <c r="L894" s="42"/>
    </row>
    <row r="895" spans="1:12" ht="12.75" x14ac:dyDescent="0.2">
      <c r="A895" s="33"/>
      <c r="C895" s="33"/>
      <c r="D895" s="33"/>
      <c r="E895" s="62"/>
      <c r="F895" s="62"/>
      <c r="L895" s="42"/>
    </row>
    <row r="896" spans="1:12" ht="12.75" x14ac:dyDescent="0.2">
      <c r="A896" s="33"/>
      <c r="C896" s="33"/>
      <c r="D896" s="33"/>
      <c r="E896" s="62"/>
      <c r="F896" s="62"/>
      <c r="L896" s="42"/>
    </row>
    <row r="897" spans="1:12" ht="12.75" x14ac:dyDescent="0.2">
      <c r="A897" s="33"/>
      <c r="C897" s="33"/>
      <c r="D897" s="33"/>
      <c r="E897" s="62"/>
      <c r="F897" s="62"/>
      <c r="L897" s="42"/>
    </row>
    <row r="898" spans="1:12" ht="12.75" x14ac:dyDescent="0.2">
      <c r="A898" s="33"/>
      <c r="C898" s="33"/>
      <c r="D898" s="33"/>
      <c r="E898" s="62"/>
      <c r="F898" s="62"/>
      <c r="L898" s="42"/>
    </row>
    <row r="899" spans="1:12" ht="12.75" x14ac:dyDescent="0.2">
      <c r="A899" s="33"/>
      <c r="C899" s="33"/>
      <c r="D899" s="33"/>
      <c r="E899" s="62"/>
      <c r="F899" s="62"/>
      <c r="L899" s="42"/>
    </row>
    <row r="900" spans="1:12" ht="12.75" x14ac:dyDescent="0.2">
      <c r="A900" s="33"/>
      <c r="C900" s="33"/>
      <c r="D900" s="33"/>
      <c r="E900" s="62"/>
      <c r="F900" s="62"/>
      <c r="L900" s="42"/>
    </row>
    <row r="901" spans="1:12" ht="12.75" x14ac:dyDescent="0.2">
      <c r="A901" s="33"/>
      <c r="C901" s="33"/>
      <c r="D901" s="33"/>
      <c r="E901" s="62"/>
      <c r="F901" s="62"/>
      <c r="L901" s="42"/>
    </row>
    <row r="902" spans="1:12" ht="12.75" x14ac:dyDescent="0.2">
      <c r="A902" s="33"/>
      <c r="C902" s="33"/>
      <c r="D902" s="33"/>
      <c r="E902" s="62"/>
      <c r="F902" s="62"/>
      <c r="L902" s="42"/>
    </row>
    <row r="903" spans="1:12" ht="12.75" x14ac:dyDescent="0.2">
      <c r="A903" s="33"/>
      <c r="C903" s="33"/>
      <c r="D903" s="33"/>
      <c r="E903" s="62"/>
      <c r="F903" s="62"/>
      <c r="L903" s="42"/>
    </row>
    <row r="904" spans="1:12" ht="12.75" x14ac:dyDescent="0.2">
      <c r="A904" s="33"/>
      <c r="C904" s="33"/>
      <c r="D904" s="33"/>
      <c r="E904" s="62"/>
      <c r="F904" s="62"/>
      <c r="L904" s="42"/>
    </row>
    <row r="905" spans="1:12" ht="12.75" x14ac:dyDescent="0.2">
      <c r="A905" s="33"/>
      <c r="C905" s="33"/>
      <c r="D905" s="33"/>
      <c r="E905" s="62"/>
      <c r="F905" s="62"/>
      <c r="L905" s="42"/>
    </row>
    <row r="906" spans="1:12" ht="12.75" x14ac:dyDescent="0.2">
      <c r="A906" s="33"/>
      <c r="C906" s="33"/>
      <c r="D906" s="33"/>
      <c r="E906" s="62"/>
      <c r="F906" s="62"/>
      <c r="L906" s="42"/>
    </row>
    <row r="907" spans="1:12" ht="12.75" x14ac:dyDescent="0.2">
      <c r="A907" s="33"/>
      <c r="C907" s="33"/>
      <c r="D907" s="33"/>
      <c r="E907" s="62"/>
      <c r="F907" s="62"/>
      <c r="L907" s="42"/>
    </row>
    <row r="908" spans="1:12" ht="12.75" x14ac:dyDescent="0.2">
      <c r="A908" s="33"/>
      <c r="C908" s="33"/>
      <c r="D908" s="33"/>
      <c r="E908" s="62"/>
      <c r="F908" s="62"/>
      <c r="L908" s="42"/>
    </row>
    <row r="909" spans="1:12" ht="12.75" x14ac:dyDescent="0.2">
      <c r="A909" s="33"/>
      <c r="C909" s="33"/>
      <c r="D909" s="33"/>
      <c r="E909" s="62"/>
      <c r="F909" s="62"/>
      <c r="L909" s="42"/>
    </row>
    <row r="910" spans="1:12" ht="12.75" x14ac:dyDescent="0.2">
      <c r="A910" s="33"/>
      <c r="C910" s="33"/>
      <c r="D910" s="33"/>
      <c r="E910" s="62"/>
      <c r="F910" s="62"/>
      <c r="L910" s="42"/>
    </row>
    <row r="911" spans="1:12" ht="12.75" x14ac:dyDescent="0.2">
      <c r="A911" s="33"/>
      <c r="C911" s="33"/>
      <c r="D911" s="33"/>
      <c r="E911" s="62"/>
      <c r="F911" s="62"/>
      <c r="L911" s="42"/>
    </row>
    <row r="912" spans="1:12" ht="12.75" x14ac:dyDescent="0.2">
      <c r="A912" s="33"/>
      <c r="C912" s="33"/>
      <c r="D912" s="33"/>
      <c r="E912" s="62"/>
      <c r="F912" s="62"/>
      <c r="L912" s="42"/>
    </row>
    <row r="913" spans="1:12" ht="12.75" x14ac:dyDescent="0.2">
      <c r="A913" s="33"/>
      <c r="C913" s="33"/>
      <c r="D913" s="33"/>
      <c r="E913" s="62"/>
      <c r="F913" s="62"/>
      <c r="L913" s="42"/>
    </row>
    <row r="914" spans="1:12" ht="12.75" x14ac:dyDescent="0.2">
      <c r="A914" s="33"/>
      <c r="C914" s="33"/>
      <c r="D914" s="33"/>
      <c r="E914" s="62"/>
      <c r="F914" s="62"/>
      <c r="L914" s="42"/>
    </row>
    <row r="915" spans="1:12" ht="12.75" x14ac:dyDescent="0.2">
      <c r="A915" s="33"/>
      <c r="C915" s="33"/>
      <c r="D915" s="33"/>
      <c r="E915" s="62"/>
      <c r="F915" s="62"/>
      <c r="L915" s="42"/>
    </row>
    <row r="916" spans="1:12" ht="12.75" x14ac:dyDescent="0.2">
      <c r="A916" s="33"/>
      <c r="C916" s="33"/>
      <c r="D916" s="33"/>
      <c r="E916" s="62"/>
      <c r="F916" s="62"/>
      <c r="L916" s="42"/>
    </row>
    <row r="917" spans="1:12" ht="12.75" x14ac:dyDescent="0.2">
      <c r="A917" s="33"/>
      <c r="C917" s="33"/>
      <c r="D917" s="33"/>
      <c r="E917" s="62"/>
      <c r="F917" s="62"/>
      <c r="L917" s="42"/>
    </row>
    <row r="918" spans="1:12" ht="12.75" x14ac:dyDescent="0.2">
      <c r="A918" s="33"/>
      <c r="C918" s="33"/>
      <c r="D918" s="33"/>
      <c r="E918" s="62"/>
      <c r="F918" s="62"/>
      <c r="L918" s="42"/>
    </row>
    <row r="919" spans="1:12" ht="12.75" x14ac:dyDescent="0.2">
      <c r="A919" s="33"/>
      <c r="C919" s="33"/>
      <c r="D919" s="33"/>
      <c r="E919" s="62"/>
      <c r="F919" s="62"/>
      <c r="L919" s="42"/>
    </row>
    <row r="920" spans="1:12" ht="12.75" x14ac:dyDescent="0.2">
      <c r="A920" s="33"/>
      <c r="C920" s="33"/>
      <c r="D920" s="33"/>
      <c r="E920" s="62"/>
      <c r="F920" s="62"/>
      <c r="L920" s="42"/>
    </row>
    <row r="921" spans="1:12" ht="12.75" x14ac:dyDescent="0.2">
      <c r="A921" s="33"/>
      <c r="C921" s="33"/>
      <c r="D921" s="33"/>
      <c r="E921" s="62"/>
      <c r="F921" s="62"/>
      <c r="L921" s="42"/>
    </row>
    <row r="922" spans="1:12" ht="12.75" x14ac:dyDescent="0.2">
      <c r="A922" s="33"/>
      <c r="C922" s="33"/>
      <c r="D922" s="33"/>
      <c r="E922" s="62"/>
      <c r="F922" s="62"/>
      <c r="L922" s="42"/>
    </row>
    <row r="923" spans="1:12" ht="12.75" x14ac:dyDescent="0.2">
      <c r="A923" s="33"/>
      <c r="C923" s="33"/>
      <c r="D923" s="33"/>
      <c r="E923" s="62"/>
      <c r="F923" s="62"/>
      <c r="L923" s="42"/>
    </row>
    <row r="924" spans="1:12" ht="12.75" x14ac:dyDescent="0.2">
      <c r="A924" s="33"/>
      <c r="C924" s="33"/>
      <c r="D924" s="33"/>
      <c r="E924" s="62"/>
      <c r="F924" s="62"/>
      <c r="L924" s="42"/>
    </row>
    <row r="925" spans="1:12" ht="12.75" x14ac:dyDescent="0.2">
      <c r="A925" s="33"/>
      <c r="C925" s="33"/>
      <c r="D925" s="33"/>
      <c r="E925" s="62"/>
      <c r="F925" s="62"/>
      <c r="L925" s="42"/>
    </row>
    <row r="926" spans="1:12" ht="12.75" x14ac:dyDescent="0.2">
      <c r="A926" s="33"/>
      <c r="C926" s="33"/>
      <c r="D926" s="33"/>
      <c r="E926" s="62"/>
      <c r="F926" s="62"/>
      <c r="L926" s="42"/>
    </row>
    <row r="927" spans="1:12" ht="12.75" x14ac:dyDescent="0.2">
      <c r="A927" s="33"/>
      <c r="C927" s="33"/>
      <c r="D927" s="33"/>
      <c r="E927" s="62"/>
      <c r="F927" s="62"/>
      <c r="L927" s="42"/>
    </row>
    <row r="928" spans="1:12" ht="12.75" x14ac:dyDescent="0.2">
      <c r="A928" s="33"/>
      <c r="C928" s="33"/>
      <c r="D928" s="33"/>
      <c r="E928" s="62"/>
      <c r="F928" s="62"/>
      <c r="L928" s="42"/>
    </row>
    <row r="929" spans="1:12" ht="12.75" x14ac:dyDescent="0.2">
      <c r="A929" s="33"/>
      <c r="C929" s="33"/>
      <c r="D929" s="33"/>
      <c r="E929" s="62"/>
      <c r="F929" s="62"/>
      <c r="L929" s="42"/>
    </row>
    <row r="930" spans="1:12" ht="12.75" x14ac:dyDescent="0.2">
      <c r="A930" s="33"/>
      <c r="C930" s="33"/>
      <c r="D930" s="33"/>
      <c r="E930" s="62"/>
      <c r="F930" s="62"/>
      <c r="L930" s="42"/>
    </row>
    <row r="931" spans="1:12" ht="12.75" x14ac:dyDescent="0.2">
      <c r="A931" s="33"/>
      <c r="C931" s="33"/>
      <c r="D931" s="33"/>
      <c r="E931" s="62"/>
      <c r="F931" s="62"/>
      <c r="L931" s="42"/>
    </row>
    <row r="932" spans="1:12" ht="12.75" x14ac:dyDescent="0.2">
      <c r="A932" s="33"/>
      <c r="C932" s="33"/>
      <c r="D932" s="33"/>
      <c r="E932" s="62"/>
      <c r="F932" s="62"/>
      <c r="L932" s="42"/>
    </row>
    <row r="933" spans="1:12" ht="12.75" x14ac:dyDescent="0.2">
      <c r="A933" s="33"/>
      <c r="C933" s="33"/>
      <c r="D933" s="33"/>
      <c r="E933" s="62"/>
      <c r="F933" s="62"/>
      <c r="L933" s="42"/>
    </row>
    <row r="934" spans="1:12" ht="12.75" x14ac:dyDescent="0.2">
      <c r="A934" s="33"/>
      <c r="C934" s="33"/>
      <c r="D934" s="33"/>
      <c r="E934" s="62"/>
      <c r="F934" s="62"/>
      <c r="L934" s="42"/>
    </row>
    <row r="935" spans="1:12" ht="12.75" x14ac:dyDescent="0.2">
      <c r="A935" s="33"/>
      <c r="C935" s="33"/>
      <c r="D935" s="33"/>
      <c r="E935" s="62"/>
      <c r="F935" s="62"/>
      <c r="L935" s="42"/>
    </row>
    <row r="936" spans="1:12" ht="12.75" x14ac:dyDescent="0.2">
      <c r="A936" s="33"/>
      <c r="C936" s="33"/>
      <c r="D936" s="33"/>
      <c r="E936" s="62"/>
      <c r="F936" s="62"/>
      <c r="L936" s="42"/>
    </row>
    <row r="937" spans="1:12" ht="12.75" x14ac:dyDescent="0.2">
      <c r="A937" s="33"/>
      <c r="C937" s="33"/>
      <c r="D937" s="33"/>
      <c r="E937" s="62"/>
      <c r="F937" s="62"/>
      <c r="L937" s="42"/>
    </row>
    <row r="938" spans="1:12" ht="12.75" x14ac:dyDescent="0.2">
      <c r="A938" s="33"/>
      <c r="C938" s="33"/>
      <c r="D938" s="33"/>
      <c r="E938" s="62"/>
      <c r="F938" s="62"/>
      <c r="L938" s="42"/>
    </row>
    <row r="939" spans="1:12" ht="12.75" x14ac:dyDescent="0.2">
      <c r="A939" s="33"/>
      <c r="C939" s="33"/>
      <c r="D939" s="33"/>
      <c r="E939" s="62"/>
      <c r="F939" s="62"/>
      <c r="L939" s="42"/>
    </row>
    <row r="940" spans="1:12" ht="12.75" x14ac:dyDescent="0.2">
      <c r="A940" s="33"/>
      <c r="C940" s="33"/>
      <c r="D940" s="33"/>
      <c r="E940" s="62"/>
      <c r="F940" s="62"/>
      <c r="L940" s="42"/>
    </row>
    <row r="941" spans="1:12" ht="12.75" x14ac:dyDescent="0.2">
      <c r="A941" s="33"/>
      <c r="C941" s="33"/>
      <c r="D941" s="33"/>
      <c r="E941" s="62"/>
      <c r="F941" s="62"/>
      <c r="L941" s="42"/>
    </row>
    <row r="942" spans="1:12" ht="12.75" x14ac:dyDescent="0.2">
      <c r="A942" s="33"/>
      <c r="C942" s="33"/>
      <c r="D942" s="33"/>
      <c r="E942" s="62"/>
      <c r="F942" s="62"/>
      <c r="L942" s="42"/>
    </row>
    <row r="943" spans="1:12" ht="12.75" x14ac:dyDescent="0.2">
      <c r="A943" s="33"/>
      <c r="C943" s="33"/>
      <c r="D943" s="33"/>
      <c r="E943" s="62"/>
      <c r="F943" s="62"/>
      <c r="L943" s="42"/>
    </row>
    <row r="944" spans="1:12" ht="12.75" x14ac:dyDescent="0.2">
      <c r="A944" s="33"/>
      <c r="C944" s="33"/>
      <c r="D944" s="33"/>
      <c r="E944" s="62"/>
      <c r="F944" s="62"/>
      <c r="L944" s="42"/>
    </row>
    <row r="945" spans="1:12" ht="12.75" x14ac:dyDescent="0.2">
      <c r="A945" s="33"/>
      <c r="C945" s="33"/>
      <c r="D945" s="33"/>
      <c r="E945" s="62"/>
      <c r="F945" s="62"/>
      <c r="L945" s="42"/>
    </row>
    <row r="946" spans="1:12" ht="12.75" x14ac:dyDescent="0.2">
      <c r="A946" s="33"/>
      <c r="C946" s="33"/>
      <c r="D946" s="33"/>
      <c r="E946" s="62"/>
      <c r="F946" s="62"/>
      <c r="L946" s="42"/>
    </row>
    <row r="947" spans="1:12" ht="12.75" x14ac:dyDescent="0.2">
      <c r="A947" s="33"/>
      <c r="C947" s="33"/>
      <c r="D947" s="33"/>
      <c r="E947" s="62"/>
      <c r="F947" s="62"/>
      <c r="L947" s="42"/>
    </row>
    <row r="948" spans="1:12" ht="12.75" x14ac:dyDescent="0.2">
      <c r="A948" s="33"/>
      <c r="C948" s="33"/>
      <c r="D948" s="33"/>
      <c r="E948" s="62"/>
      <c r="F948" s="62"/>
      <c r="L948" s="42"/>
    </row>
    <row r="949" spans="1:12" ht="12.75" x14ac:dyDescent="0.2">
      <c r="A949" s="33"/>
      <c r="C949" s="33"/>
      <c r="D949" s="33"/>
      <c r="E949" s="62"/>
      <c r="F949" s="62"/>
      <c r="L949" s="42"/>
    </row>
    <row r="950" spans="1:12" ht="12.75" x14ac:dyDescent="0.2">
      <c r="A950" s="33"/>
      <c r="C950" s="33"/>
      <c r="D950" s="33"/>
      <c r="E950" s="62"/>
      <c r="F950" s="62"/>
      <c r="L950" s="42"/>
    </row>
    <row r="951" spans="1:12" ht="12.75" x14ac:dyDescent="0.2">
      <c r="A951" s="33"/>
      <c r="C951" s="33"/>
      <c r="D951" s="33"/>
      <c r="E951" s="62"/>
      <c r="F951" s="62"/>
      <c r="L951" s="42"/>
    </row>
    <row r="952" spans="1:12" ht="12.75" x14ac:dyDescent="0.2">
      <c r="A952" s="33"/>
      <c r="C952" s="33"/>
      <c r="D952" s="33"/>
      <c r="E952" s="62"/>
      <c r="F952" s="62"/>
      <c r="L952" s="42"/>
    </row>
    <row r="953" spans="1:12" ht="12.75" x14ac:dyDescent="0.2">
      <c r="A953" s="33"/>
      <c r="C953" s="33"/>
      <c r="D953" s="33"/>
      <c r="E953" s="62"/>
      <c r="F953" s="62"/>
      <c r="L953" s="42"/>
    </row>
    <row r="954" spans="1:12" ht="12.75" x14ac:dyDescent="0.2">
      <c r="A954" s="33"/>
      <c r="C954" s="33"/>
      <c r="D954" s="33"/>
      <c r="E954" s="62"/>
      <c r="F954" s="62"/>
      <c r="L954" s="42"/>
    </row>
    <row r="955" spans="1:12" ht="12.75" x14ac:dyDescent="0.2">
      <c r="A955" s="33"/>
      <c r="C955" s="33"/>
      <c r="D955" s="33"/>
      <c r="E955" s="62"/>
      <c r="F955" s="62"/>
      <c r="L955" s="42"/>
    </row>
    <row r="956" spans="1:12" ht="12.75" x14ac:dyDescent="0.2">
      <c r="A956" s="33"/>
      <c r="C956" s="33"/>
      <c r="D956" s="33"/>
      <c r="E956" s="62"/>
      <c r="F956" s="62"/>
      <c r="L956" s="42"/>
    </row>
    <row r="957" spans="1:12" ht="12.75" x14ac:dyDescent="0.2">
      <c r="A957" s="33"/>
      <c r="C957" s="33"/>
      <c r="D957" s="33"/>
      <c r="E957" s="62"/>
      <c r="F957" s="62"/>
      <c r="L957" s="42"/>
    </row>
    <row r="958" spans="1:12" ht="12.75" x14ac:dyDescent="0.2">
      <c r="A958" s="33"/>
      <c r="C958" s="33"/>
      <c r="D958" s="33"/>
      <c r="E958" s="62"/>
      <c r="F958" s="62"/>
      <c r="L958" s="42"/>
    </row>
    <row r="959" spans="1:12" ht="12.75" x14ac:dyDescent="0.2">
      <c r="A959" s="33"/>
      <c r="C959" s="33"/>
      <c r="D959" s="33"/>
      <c r="E959" s="62"/>
      <c r="F959" s="62"/>
      <c r="L959" s="42"/>
    </row>
    <row r="960" spans="1:12" ht="12.75" x14ac:dyDescent="0.2">
      <c r="A960" s="33"/>
      <c r="C960" s="33"/>
      <c r="D960" s="33"/>
      <c r="E960" s="62"/>
      <c r="F960" s="62"/>
      <c r="L960" s="42"/>
    </row>
    <row r="961" spans="1:12" ht="12.75" x14ac:dyDescent="0.2">
      <c r="A961" s="33"/>
      <c r="C961" s="33"/>
      <c r="D961" s="33"/>
      <c r="E961" s="62"/>
      <c r="F961" s="62"/>
      <c r="L961" s="42"/>
    </row>
    <row r="962" spans="1:12" ht="12.75" x14ac:dyDescent="0.2">
      <c r="A962" s="33"/>
      <c r="C962" s="33"/>
      <c r="D962" s="33"/>
      <c r="E962" s="62"/>
      <c r="F962" s="62"/>
      <c r="L962" s="42"/>
    </row>
    <row r="963" spans="1:12" ht="12.75" x14ac:dyDescent="0.2">
      <c r="A963" s="33"/>
      <c r="C963" s="33"/>
      <c r="D963" s="33"/>
      <c r="E963" s="62"/>
      <c r="F963" s="62"/>
      <c r="L963" s="42"/>
    </row>
    <row r="964" spans="1:12" ht="12.75" x14ac:dyDescent="0.2">
      <c r="A964" s="33"/>
      <c r="C964" s="33"/>
      <c r="D964" s="33"/>
      <c r="E964" s="62"/>
      <c r="F964" s="62"/>
      <c r="L964" s="42"/>
    </row>
    <row r="965" spans="1:12" ht="12.75" x14ac:dyDescent="0.2">
      <c r="A965" s="33"/>
      <c r="C965" s="33"/>
      <c r="D965" s="33"/>
      <c r="E965" s="62"/>
      <c r="F965" s="62"/>
      <c r="L965" s="42"/>
    </row>
    <row r="966" spans="1:12" ht="12.75" x14ac:dyDescent="0.2">
      <c r="A966" s="33"/>
      <c r="C966" s="33"/>
      <c r="D966" s="33"/>
      <c r="E966" s="62"/>
      <c r="F966" s="62"/>
      <c r="L966" s="42"/>
    </row>
    <row r="967" spans="1:12" ht="12.75" x14ac:dyDescent="0.2">
      <c r="A967" s="33"/>
      <c r="C967" s="33"/>
      <c r="D967" s="33"/>
      <c r="E967" s="62"/>
      <c r="F967" s="62"/>
      <c r="L967" s="42"/>
    </row>
    <row r="968" spans="1:12" ht="12.75" x14ac:dyDescent="0.2">
      <c r="A968" s="33"/>
      <c r="C968" s="33"/>
      <c r="D968" s="33"/>
      <c r="E968" s="62"/>
      <c r="F968" s="62"/>
      <c r="L968" s="42"/>
    </row>
    <row r="969" spans="1:12" ht="12.75" x14ac:dyDescent="0.2">
      <c r="A969" s="33"/>
      <c r="C969" s="33"/>
      <c r="D969" s="33"/>
      <c r="E969" s="62"/>
      <c r="F969" s="62"/>
      <c r="L969" s="42"/>
    </row>
    <row r="970" spans="1:12" ht="12.75" x14ac:dyDescent="0.2">
      <c r="A970" s="33"/>
      <c r="C970" s="33"/>
      <c r="D970" s="33"/>
      <c r="E970" s="62"/>
      <c r="F970" s="62"/>
      <c r="L970" s="42"/>
    </row>
    <row r="971" spans="1:12" ht="12.75" x14ac:dyDescent="0.2">
      <c r="A971" s="33"/>
      <c r="C971" s="33"/>
      <c r="D971" s="33"/>
      <c r="E971" s="62"/>
      <c r="F971" s="62"/>
      <c r="L971" s="42"/>
    </row>
    <row r="972" spans="1:12" ht="12.75" x14ac:dyDescent="0.2">
      <c r="A972" s="33"/>
      <c r="C972" s="33"/>
      <c r="D972" s="33"/>
      <c r="E972" s="62"/>
      <c r="F972" s="62"/>
      <c r="L972" s="42"/>
    </row>
    <row r="973" spans="1:12" ht="12.75" x14ac:dyDescent="0.2">
      <c r="A973" s="33"/>
      <c r="C973" s="33"/>
      <c r="D973" s="33"/>
      <c r="E973" s="62"/>
      <c r="F973" s="62"/>
      <c r="L973" s="42"/>
    </row>
    <row r="974" spans="1:12" ht="12.75" x14ac:dyDescent="0.2">
      <c r="A974" s="33"/>
      <c r="C974" s="33"/>
      <c r="D974" s="33"/>
      <c r="E974" s="62"/>
      <c r="F974" s="62"/>
      <c r="L974" s="42"/>
    </row>
    <row r="975" spans="1:12" ht="12.75" x14ac:dyDescent="0.2">
      <c r="A975" s="33"/>
      <c r="C975" s="33"/>
      <c r="D975" s="33"/>
      <c r="E975" s="62"/>
      <c r="F975" s="62"/>
      <c r="L975" s="42"/>
    </row>
    <row r="976" spans="1:12" ht="12.75" x14ac:dyDescent="0.2">
      <c r="A976" s="33"/>
      <c r="C976" s="33"/>
      <c r="D976" s="33"/>
      <c r="E976" s="62"/>
      <c r="F976" s="62"/>
      <c r="L976" s="42"/>
    </row>
    <row r="977" spans="1:12" ht="12.75" x14ac:dyDescent="0.2">
      <c r="A977" s="33"/>
      <c r="C977" s="33"/>
      <c r="D977" s="33"/>
      <c r="E977" s="62"/>
      <c r="F977" s="62"/>
      <c r="L977" s="42"/>
    </row>
    <row r="978" spans="1:12" ht="12.75" x14ac:dyDescent="0.2">
      <c r="A978" s="33"/>
      <c r="C978" s="33"/>
      <c r="D978" s="33"/>
      <c r="E978" s="62"/>
      <c r="F978" s="62"/>
      <c r="L978" s="42"/>
    </row>
    <row r="979" spans="1:12" ht="12.75" x14ac:dyDescent="0.2">
      <c r="A979" s="33"/>
      <c r="C979" s="33"/>
      <c r="D979" s="33"/>
      <c r="E979" s="62"/>
      <c r="F979" s="62"/>
      <c r="L979" s="42"/>
    </row>
    <row r="980" spans="1:12" ht="12.75" x14ac:dyDescent="0.2">
      <c r="A980" s="33"/>
      <c r="C980" s="33"/>
      <c r="D980" s="33"/>
      <c r="E980" s="62"/>
      <c r="F980" s="62"/>
      <c r="L980" s="42"/>
    </row>
    <row r="981" spans="1:12" ht="12.75" x14ac:dyDescent="0.2">
      <c r="A981" s="33"/>
      <c r="C981" s="33"/>
      <c r="D981" s="33"/>
      <c r="E981" s="62"/>
      <c r="F981" s="62"/>
      <c r="L981" s="42"/>
    </row>
    <row r="982" spans="1:12" ht="12.75" x14ac:dyDescent="0.2">
      <c r="A982" s="33"/>
      <c r="C982" s="33"/>
      <c r="D982" s="33"/>
      <c r="E982" s="62"/>
      <c r="F982" s="62"/>
      <c r="L982" s="42"/>
    </row>
    <row r="983" spans="1:12" ht="12.75" x14ac:dyDescent="0.2">
      <c r="A983" s="33"/>
      <c r="C983" s="33"/>
      <c r="D983" s="33"/>
      <c r="E983" s="62"/>
      <c r="F983" s="62"/>
      <c r="L983" s="42"/>
    </row>
    <row r="984" spans="1:12" ht="12.75" x14ac:dyDescent="0.2">
      <c r="A984" s="33"/>
      <c r="C984" s="33"/>
      <c r="D984" s="33"/>
      <c r="E984" s="62"/>
      <c r="F984" s="62"/>
      <c r="L984" s="42"/>
    </row>
    <row r="985" spans="1:12" ht="12.75" x14ac:dyDescent="0.2">
      <c r="A985" s="33"/>
      <c r="C985" s="33"/>
      <c r="D985" s="33"/>
      <c r="E985" s="62"/>
      <c r="F985" s="62"/>
      <c r="L985" s="42"/>
    </row>
    <row r="986" spans="1:12" ht="12.75" x14ac:dyDescent="0.2">
      <c r="A986" s="33"/>
      <c r="C986" s="33"/>
      <c r="D986" s="33"/>
      <c r="E986" s="62"/>
      <c r="F986" s="62"/>
      <c r="L986" s="42"/>
    </row>
    <row r="987" spans="1:12" ht="12.75" x14ac:dyDescent="0.2">
      <c r="A987" s="33"/>
      <c r="C987" s="33"/>
      <c r="D987" s="33"/>
      <c r="E987" s="62"/>
      <c r="F987" s="62"/>
      <c r="L987" s="42"/>
    </row>
    <row r="988" spans="1:12" ht="12.75" x14ac:dyDescent="0.2">
      <c r="A988" s="33"/>
      <c r="C988" s="33"/>
      <c r="D988" s="33"/>
      <c r="E988" s="62"/>
      <c r="F988" s="62"/>
      <c r="L988" s="42"/>
    </row>
    <row r="989" spans="1:12" ht="12.75" x14ac:dyDescent="0.2">
      <c r="A989" s="33"/>
      <c r="C989" s="33"/>
      <c r="D989" s="33"/>
      <c r="E989" s="62"/>
      <c r="F989" s="62"/>
      <c r="L989" s="42"/>
    </row>
    <row r="990" spans="1:12" ht="12.75" x14ac:dyDescent="0.2">
      <c r="A990" s="33"/>
      <c r="C990" s="33"/>
      <c r="D990" s="33"/>
      <c r="E990" s="62"/>
      <c r="F990" s="62"/>
      <c r="L990" s="42"/>
    </row>
    <row r="991" spans="1:12" ht="12.75" x14ac:dyDescent="0.2">
      <c r="A991" s="33"/>
      <c r="C991" s="33"/>
      <c r="D991" s="33"/>
      <c r="E991" s="62"/>
      <c r="F991" s="62"/>
      <c r="L991" s="42"/>
    </row>
    <row r="992" spans="1:12" ht="12.75" x14ac:dyDescent="0.2">
      <c r="A992" s="33"/>
      <c r="C992" s="33"/>
      <c r="D992" s="33"/>
      <c r="E992" s="62"/>
      <c r="F992" s="62"/>
      <c r="L992" s="42"/>
    </row>
    <row r="993" spans="1:12" ht="12.75" x14ac:dyDescent="0.2">
      <c r="A993" s="33"/>
      <c r="C993" s="33"/>
      <c r="D993" s="33"/>
      <c r="E993" s="62"/>
      <c r="F993" s="62"/>
      <c r="L993" s="42"/>
    </row>
    <row r="994" spans="1:12" ht="12.75" x14ac:dyDescent="0.2">
      <c r="A994" s="33"/>
      <c r="C994" s="33"/>
      <c r="D994" s="33"/>
      <c r="E994" s="62"/>
      <c r="F994" s="62"/>
      <c r="L994" s="42"/>
    </row>
    <row r="995" spans="1:12" ht="12.75" x14ac:dyDescent="0.2">
      <c r="A995" s="33"/>
      <c r="C995" s="33"/>
      <c r="D995" s="33"/>
      <c r="E995" s="62"/>
      <c r="F995" s="62"/>
      <c r="L995" s="42"/>
    </row>
    <row r="996" spans="1:12" ht="12.75" x14ac:dyDescent="0.2">
      <c r="A996" s="33"/>
      <c r="C996" s="33"/>
      <c r="D996" s="33"/>
      <c r="E996" s="62"/>
      <c r="F996" s="62"/>
      <c r="L996" s="42"/>
    </row>
    <row r="997" spans="1:12" ht="12.75" x14ac:dyDescent="0.2">
      <c r="A997" s="33"/>
      <c r="C997" s="33"/>
      <c r="D997" s="33"/>
      <c r="E997" s="62"/>
      <c r="F997" s="62"/>
      <c r="L997" s="42"/>
    </row>
    <row r="998" spans="1:12" ht="12.75" x14ac:dyDescent="0.2">
      <c r="A998" s="33"/>
      <c r="C998" s="33"/>
      <c r="D998" s="33"/>
      <c r="E998" s="62"/>
      <c r="F998" s="62"/>
      <c r="L998" s="42"/>
    </row>
    <row r="999" spans="1:12" ht="12.75" x14ac:dyDescent="0.2">
      <c r="A999" s="33"/>
      <c r="C999" s="33"/>
      <c r="D999" s="33"/>
      <c r="E999" s="62"/>
      <c r="F999" s="62"/>
      <c r="L999" s="42"/>
    </row>
    <row r="1000" spans="1:12" ht="12.75" x14ac:dyDescent="0.2">
      <c r="A1000" s="33"/>
      <c r="C1000" s="33"/>
      <c r="D1000" s="33"/>
      <c r="E1000" s="62"/>
      <c r="F1000" s="62"/>
      <c r="L1000" s="42"/>
    </row>
    <row r="1001" spans="1:12" ht="12.75" x14ac:dyDescent="0.2">
      <c r="A1001" s="33"/>
      <c r="C1001" s="33"/>
      <c r="D1001" s="33"/>
      <c r="E1001" s="62"/>
      <c r="F1001" s="62"/>
      <c r="L1001" s="42"/>
    </row>
    <row r="1002" spans="1:12" ht="12.75" x14ac:dyDescent="0.2">
      <c r="A1002" s="33"/>
      <c r="C1002" s="33"/>
      <c r="D1002" s="33"/>
      <c r="E1002" s="62"/>
      <c r="F1002" s="62"/>
      <c r="L1002" s="42"/>
    </row>
    <row r="1003" spans="1:12" ht="12.75" x14ac:dyDescent="0.2">
      <c r="A1003" s="33"/>
      <c r="C1003" s="33"/>
      <c r="D1003" s="33"/>
      <c r="E1003" s="62"/>
      <c r="F1003" s="62"/>
      <c r="L1003" s="42"/>
    </row>
    <row r="1004" spans="1:12" ht="12.75" x14ac:dyDescent="0.2">
      <c r="A1004" s="33"/>
      <c r="C1004" s="33"/>
      <c r="D1004" s="33"/>
      <c r="E1004" s="62"/>
      <c r="F1004" s="62"/>
      <c r="L1004" s="42"/>
    </row>
    <row r="1005" spans="1:12" ht="12.75" x14ac:dyDescent="0.2">
      <c r="A1005" s="33"/>
      <c r="C1005" s="33"/>
      <c r="D1005" s="33"/>
      <c r="E1005" s="62"/>
      <c r="F1005" s="62"/>
      <c r="L1005" s="42"/>
    </row>
    <row r="1006" spans="1:12" ht="12.75" x14ac:dyDescent="0.2">
      <c r="A1006" s="33"/>
      <c r="C1006" s="33"/>
      <c r="D1006" s="33"/>
      <c r="E1006" s="62"/>
      <c r="F1006" s="62"/>
      <c r="L1006" s="42"/>
    </row>
    <row r="1007" spans="1:12" ht="12.75" x14ac:dyDescent="0.2">
      <c r="A1007" s="33"/>
      <c r="C1007" s="33"/>
      <c r="D1007" s="33"/>
      <c r="E1007" s="62"/>
      <c r="F1007" s="62"/>
      <c r="L1007" s="42"/>
    </row>
    <row r="1008" spans="1:12" ht="12.75" x14ac:dyDescent="0.2">
      <c r="A1008" s="33"/>
      <c r="C1008" s="33"/>
      <c r="D1008" s="33"/>
      <c r="E1008" s="62"/>
      <c r="F1008" s="62"/>
      <c r="L1008" s="42"/>
    </row>
    <row r="1009" spans="1:12" ht="12.75" x14ac:dyDescent="0.2">
      <c r="A1009" s="33"/>
      <c r="C1009" s="33"/>
      <c r="D1009" s="33"/>
      <c r="E1009" s="62"/>
      <c r="F1009" s="62"/>
      <c r="L1009" s="42"/>
    </row>
    <row r="1010" spans="1:12" ht="12.75" x14ac:dyDescent="0.2">
      <c r="A1010" s="33"/>
      <c r="C1010" s="33"/>
      <c r="D1010" s="33"/>
      <c r="E1010" s="62"/>
      <c r="F1010" s="62"/>
      <c r="L1010" s="42"/>
    </row>
  </sheetData>
  <mergeCells count="13">
    <mergeCell ref="A28:K28"/>
    <mergeCell ref="A1:E2"/>
    <mergeCell ref="F1:F2"/>
    <mergeCell ref="I1:J2"/>
    <mergeCell ref="A3:A4"/>
    <mergeCell ref="B3:B4"/>
    <mergeCell ref="C3:C4"/>
    <mergeCell ref="D3:D4"/>
    <mergeCell ref="E3:E4"/>
    <mergeCell ref="F3:F4"/>
    <mergeCell ref="K3:K4"/>
    <mergeCell ref="A5:K5"/>
    <mergeCell ref="A16:K16"/>
  </mergeCell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  <outlinePr summaryBelow="0" summaryRight="0"/>
    <pageSetUpPr fitToPage="1"/>
  </sheetPr>
  <dimension ref="A1:AA955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5.140625" customWidth="1"/>
    <col min="2" max="2" width="18.28515625" customWidth="1"/>
    <col min="3" max="3" width="12.28515625" customWidth="1"/>
    <col min="4" max="4" width="13.42578125" customWidth="1"/>
    <col min="5" max="5" width="46.42578125" customWidth="1"/>
    <col min="6" max="6" width="47.42578125" customWidth="1"/>
    <col min="7" max="8" width="8.140625" hidden="1" customWidth="1"/>
    <col min="9" max="10" width="8.140625" customWidth="1"/>
    <col min="11" max="11" width="11.5703125" customWidth="1"/>
  </cols>
  <sheetData>
    <row r="1" spans="1:27" ht="33.75" x14ac:dyDescent="0.2">
      <c r="A1" s="187" t="s">
        <v>119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45" x14ac:dyDescent="0.35">
      <c r="A4" s="181"/>
      <c r="B4" s="168"/>
      <c r="C4" s="168"/>
      <c r="D4" s="168"/>
      <c r="E4" s="168"/>
      <c r="F4" s="168"/>
      <c r="G4" s="10">
        <v>100</v>
      </c>
      <c r="H4" s="11" t="s">
        <v>15</v>
      </c>
      <c r="I4" s="12" t="s">
        <v>16</v>
      </c>
      <c r="J4" s="12" t="s">
        <v>17</v>
      </c>
      <c r="K4" s="170"/>
    </row>
    <row r="5" spans="1:27" ht="15" x14ac:dyDescent="0.25">
      <c r="A5" s="188" t="s">
        <v>120</v>
      </c>
      <c r="B5" s="189"/>
      <c r="C5" s="189"/>
      <c r="D5" s="189"/>
      <c r="E5" s="189"/>
      <c r="F5" s="189"/>
      <c r="G5" s="189"/>
      <c r="H5" s="189"/>
      <c r="I5" s="189"/>
      <c r="J5" s="189"/>
      <c r="K5" s="190"/>
    </row>
    <row r="6" spans="1:27" ht="156" x14ac:dyDescent="0.25">
      <c r="A6" s="63" t="s">
        <v>121</v>
      </c>
      <c r="B6" s="48"/>
      <c r="C6" s="64" t="s">
        <v>20</v>
      </c>
      <c r="D6" s="65" t="s">
        <v>122</v>
      </c>
      <c r="E6" s="51" t="s">
        <v>123</v>
      </c>
      <c r="F6" s="51" t="s">
        <v>124</v>
      </c>
      <c r="G6" s="66">
        <v>100</v>
      </c>
      <c r="H6" s="37">
        <f t="shared" ref="H6:H9" ca="1" si="0">J6-J6*0.47</f>
        <v>1955.7</v>
      </c>
      <c r="I6" s="67">
        <f ca="1">IFERROR(__xludf.DUMMYFUNCTION("""COMPUTED_VALUE"""),3034)</f>
        <v>3034</v>
      </c>
      <c r="J6" s="67">
        <f ca="1">IFERROR(__xludf.DUMMYFUNCTION("""COMPUTED_VALUE"""),3690)</f>
        <v>3690</v>
      </c>
      <c r="K6" s="68">
        <f ca="1">IFERROR(__xludf.DUMMYFUNCTION("""COMPUTED_VALUE"""),4100)</f>
        <v>4100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156" x14ac:dyDescent="0.25">
      <c r="A7" s="63" t="s">
        <v>125</v>
      </c>
      <c r="B7" s="48"/>
      <c r="C7" s="64" t="s">
        <v>20</v>
      </c>
      <c r="D7" s="65" t="s">
        <v>126</v>
      </c>
      <c r="E7" s="51" t="s">
        <v>127</v>
      </c>
      <c r="F7" s="69" t="s">
        <v>128</v>
      </c>
      <c r="G7" s="70">
        <v>100</v>
      </c>
      <c r="H7" s="37">
        <f t="shared" ca="1" si="0"/>
        <v>1955.7</v>
      </c>
      <c r="I7" s="67">
        <f ca="1">IFERROR(__xludf.DUMMYFUNCTION("""COMPUTED_VALUE"""),3034)</f>
        <v>3034</v>
      </c>
      <c r="J7" s="67">
        <f ca="1">IFERROR(__xludf.DUMMYFUNCTION("""COMPUTED_VALUE"""),3690)</f>
        <v>3690</v>
      </c>
      <c r="K7" s="68">
        <f ca="1">IFERROR(__xludf.DUMMYFUNCTION("""COMPUTED_VALUE"""),4100)</f>
        <v>4100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156" x14ac:dyDescent="0.25">
      <c r="A8" s="63" t="s">
        <v>129</v>
      </c>
      <c r="B8" s="48"/>
      <c r="C8" s="72" t="s">
        <v>30</v>
      </c>
      <c r="D8" s="65" t="s">
        <v>130</v>
      </c>
      <c r="E8" s="51" t="s">
        <v>131</v>
      </c>
      <c r="F8" s="69" t="s">
        <v>132</v>
      </c>
      <c r="G8" s="66">
        <v>100</v>
      </c>
      <c r="H8" s="37">
        <f t="shared" ca="1" si="0"/>
        <v>2432.7000000000003</v>
      </c>
      <c r="I8" s="67">
        <f ca="1">IFERROR(__xludf.DUMMYFUNCTION("""COMPUTED_VALUE"""),3774)</f>
        <v>3774</v>
      </c>
      <c r="J8" s="67">
        <f ca="1">IFERROR(__xludf.DUMMYFUNCTION("""COMPUTED_VALUE"""),4590)</f>
        <v>4590</v>
      </c>
      <c r="K8" s="68">
        <f ca="1">IFERROR(__xludf.DUMMYFUNCTION("""COMPUTED_VALUE"""),5100)</f>
        <v>5100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156" x14ac:dyDescent="0.25">
      <c r="A9" s="63" t="s">
        <v>133</v>
      </c>
      <c r="B9" s="48"/>
      <c r="C9" s="72" t="s">
        <v>30</v>
      </c>
      <c r="D9" s="65" t="s">
        <v>134</v>
      </c>
      <c r="E9" s="51" t="s">
        <v>135</v>
      </c>
      <c r="F9" s="69" t="s">
        <v>136</v>
      </c>
      <c r="G9" s="70">
        <v>100</v>
      </c>
      <c r="H9" s="37">
        <f t="shared" ca="1" si="0"/>
        <v>2432.7000000000003</v>
      </c>
      <c r="I9" s="67">
        <f ca="1">IFERROR(__xludf.DUMMYFUNCTION("""COMPUTED_VALUE"""),3774)</f>
        <v>3774</v>
      </c>
      <c r="J9" s="67">
        <f ca="1">IFERROR(__xludf.DUMMYFUNCTION("""COMPUTED_VALUE"""),4590)</f>
        <v>4590</v>
      </c>
      <c r="K9" s="68">
        <f ca="1">IFERROR(__xludf.DUMMYFUNCTION("""COMPUTED_VALUE"""),5100)</f>
        <v>5100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12.75" x14ac:dyDescent="0.2">
      <c r="A10" s="191" t="s">
        <v>137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189" customHeight="1" x14ac:dyDescent="0.25">
      <c r="A11" s="73" t="s">
        <v>138</v>
      </c>
      <c r="B11" s="48"/>
      <c r="C11" s="64" t="s">
        <v>20</v>
      </c>
      <c r="D11" s="65" t="s">
        <v>139</v>
      </c>
      <c r="E11" s="51" t="s">
        <v>140</v>
      </c>
      <c r="F11" s="69" t="s">
        <v>141</v>
      </c>
      <c r="G11" s="19">
        <v>135</v>
      </c>
      <c r="H11" s="37">
        <f t="shared" ref="H11:H14" ca="1" si="1">J11-J11*0.47</f>
        <v>2909.7000000000003</v>
      </c>
      <c r="I11" s="21">
        <f ca="1">IFERROR(__xludf.DUMMYFUNCTION("""COMPUTED_VALUE"""),4514)</f>
        <v>4514</v>
      </c>
      <c r="J11" s="21">
        <f ca="1">IFERROR(__xludf.DUMMYFUNCTION("""COMPUTED_VALUE"""),5490)</f>
        <v>5490</v>
      </c>
      <c r="K11" s="68">
        <f ca="1">IFERROR(__xludf.DUMMYFUNCTION("""COMPUTED_VALUE"""),6100)</f>
        <v>6100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ht="195" customHeight="1" x14ac:dyDescent="0.25">
      <c r="A12" s="74" t="s">
        <v>142</v>
      </c>
      <c r="B12" s="48"/>
      <c r="C12" s="64" t="s">
        <v>20</v>
      </c>
      <c r="D12" s="65" t="s">
        <v>143</v>
      </c>
      <c r="E12" s="51" t="s">
        <v>144</v>
      </c>
      <c r="F12" s="69" t="s">
        <v>145</v>
      </c>
      <c r="G12" s="70">
        <v>135</v>
      </c>
      <c r="H12" s="37">
        <f t="shared" ca="1" si="1"/>
        <v>2909.7000000000003</v>
      </c>
      <c r="I12" s="67">
        <f ca="1">IFERROR(__xludf.DUMMYFUNCTION("""COMPUTED_VALUE"""),4514)</f>
        <v>4514</v>
      </c>
      <c r="J12" s="67">
        <f ca="1">IFERROR(__xludf.DUMMYFUNCTION("""COMPUTED_VALUE"""),5490)</f>
        <v>5490</v>
      </c>
      <c r="K12" s="68">
        <f ca="1">IFERROR(__xludf.DUMMYFUNCTION("""COMPUTED_VALUE"""),6100)</f>
        <v>6100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ht="168" x14ac:dyDescent="0.25">
      <c r="A13" s="73" t="s">
        <v>146</v>
      </c>
      <c r="B13" s="48"/>
      <c r="C13" s="64" t="s">
        <v>20</v>
      </c>
      <c r="D13" s="65" t="s">
        <v>147</v>
      </c>
      <c r="E13" s="51" t="s">
        <v>148</v>
      </c>
      <c r="F13" s="51" t="s">
        <v>149</v>
      </c>
      <c r="G13" s="66">
        <v>100</v>
      </c>
      <c r="H13" s="37">
        <f t="shared" ca="1" si="1"/>
        <v>3195.9</v>
      </c>
      <c r="I13" s="67">
        <f ca="1">IFERROR(__xludf.DUMMYFUNCTION("""COMPUTED_VALUE"""),4958)</f>
        <v>4958</v>
      </c>
      <c r="J13" s="67">
        <f ca="1">IFERROR(__xludf.DUMMYFUNCTION("""COMPUTED_VALUE"""),6030)</f>
        <v>6030</v>
      </c>
      <c r="K13" s="68">
        <f ca="1">IFERROR(__xludf.DUMMYFUNCTION("""COMPUTED_VALUE"""),6700)</f>
        <v>6700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ht="168" x14ac:dyDescent="0.25">
      <c r="A14" s="74" t="s">
        <v>150</v>
      </c>
      <c r="B14" s="48"/>
      <c r="C14" s="64" t="s">
        <v>20</v>
      </c>
      <c r="D14" s="65" t="s">
        <v>151</v>
      </c>
      <c r="E14" s="51" t="s">
        <v>152</v>
      </c>
      <c r="F14" s="69" t="s">
        <v>153</v>
      </c>
      <c r="G14" s="70">
        <v>100</v>
      </c>
      <c r="H14" s="37">
        <f t="shared" ca="1" si="1"/>
        <v>3195.9</v>
      </c>
      <c r="I14" s="67">
        <f ca="1">IFERROR(__xludf.DUMMYFUNCTION("""COMPUTED_VALUE"""),4958)</f>
        <v>4958</v>
      </c>
      <c r="J14" s="67">
        <f ca="1">IFERROR(__xludf.DUMMYFUNCTION("""COMPUTED_VALUE"""),6030)</f>
        <v>6030</v>
      </c>
      <c r="K14" s="68">
        <f ca="1">IFERROR(__xludf.DUMMYFUNCTION("""COMPUTED_VALUE"""),6700)</f>
        <v>6700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ht="12.75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ht="12.75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ht="12.75" x14ac:dyDescent="0.2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ht="12.75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ht="12.75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ht="12.75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</row>
    <row r="21" spans="1:27" ht="12.75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ht="12.75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ht="12.75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ht="12.75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7" ht="12.75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7" ht="12.75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27" ht="12.75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  <row r="28" spans="1:27" ht="12.75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ht="12.75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ht="12.75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1:27" ht="12.75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1:27" ht="12.75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  <row r="33" spans="1:27" ht="12.75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</row>
    <row r="34" spans="1:27" ht="12.75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</row>
    <row r="35" spans="1:27" ht="12.75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</row>
    <row r="36" spans="1:27" ht="12.75" x14ac:dyDescent="0.2">
      <c r="A36" s="33"/>
      <c r="C36" s="33"/>
      <c r="D36" s="33"/>
      <c r="I36" s="75"/>
      <c r="J36" s="75"/>
      <c r="K36" s="75"/>
    </row>
    <row r="37" spans="1:27" ht="12.75" x14ac:dyDescent="0.2">
      <c r="A37" s="33"/>
      <c r="C37" s="33"/>
      <c r="D37" s="33"/>
      <c r="I37" s="75"/>
      <c r="J37" s="75"/>
      <c r="K37" s="75"/>
    </row>
    <row r="38" spans="1:27" ht="12.75" x14ac:dyDescent="0.2">
      <c r="A38" s="33"/>
      <c r="C38" s="33"/>
      <c r="D38" s="33"/>
      <c r="I38" s="75"/>
      <c r="J38" s="75"/>
      <c r="K38" s="75"/>
    </row>
    <row r="39" spans="1:27" ht="12.75" x14ac:dyDescent="0.2">
      <c r="A39" s="33"/>
      <c r="C39" s="33"/>
      <c r="D39" s="33"/>
      <c r="I39" s="75"/>
      <c r="J39" s="75"/>
      <c r="K39" s="75"/>
    </row>
    <row r="40" spans="1:27" ht="12.75" x14ac:dyDescent="0.2">
      <c r="A40" s="33"/>
      <c r="C40" s="33"/>
      <c r="D40" s="33"/>
      <c r="I40" s="75"/>
      <c r="J40" s="75"/>
      <c r="K40" s="75"/>
    </row>
    <row r="41" spans="1:27" ht="12.75" x14ac:dyDescent="0.2">
      <c r="A41" s="33"/>
      <c r="C41" s="33"/>
      <c r="D41" s="33"/>
      <c r="I41" s="75"/>
      <c r="J41" s="75"/>
      <c r="K41" s="75"/>
    </row>
    <row r="42" spans="1:27" ht="12.75" x14ac:dyDescent="0.2">
      <c r="A42" s="33"/>
      <c r="C42" s="33"/>
      <c r="D42" s="33"/>
      <c r="I42" s="75"/>
      <c r="J42" s="75"/>
      <c r="K42" s="75"/>
    </row>
    <row r="43" spans="1:27" ht="12.75" x14ac:dyDescent="0.2">
      <c r="A43" s="33"/>
      <c r="C43" s="33"/>
      <c r="D43" s="33"/>
      <c r="I43" s="75"/>
      <c r="J43" s="75"/>
      <c r="K43" s="75"/>
    </row>
    <row r="44" spans="1:27" ht="12.75" x14ac:dyDescent="0.2">
      <c r="A44" s="33"/>
      <c r="C44" s="33"/>
      <c r="D44" s="33"/>
      <c r="I44" s="75"/>
      <c r="J44" s="75"/>
      <c r="K44" s="75"/>
    </row>
    <row r="45" spans="1:27" ht="12.75" x14ac:dyDescent="0.2">
      <c r="A45" s="33"/>
      <c r="C45" s="33"/>
      <c r="D45" s="33"/>
      <c r="I45" s="75"/>
      <c r="J45" s="75"/>
      <c r="K45" s="75"/>
    </row>
    <row r="46" spans="1:27" ht="12.75" x14ac:dyDescent="0.2">
      <c r="A46" s="33"/>
      <c r="C46" s="33"/>
      <c r="D46" s="33"/>
      <c r="I46" s="75"/>
      <c r="J46" s="75"/>
      <c r="K46" s="75"/>
    </row>
    <row r="47" spans="1:27" ht="12.75" x14ac:dyDescent="0.2">
      <c r="A47" s="33"/>
      <c r="C47" s="33"/>
      <c r="D47" s="33"/>
      <c r="I47" s="75"/>
      <c r="J47" s="75"/>
      <c r="K47" s="75"/>
    </row>
    <row r="48" spans="1:27" ht="12.75" x14ac:dyDescent="0.2">
      <c r="A48" s="33"/>
      <c r="C48" s="33"/>
      <c r="D48" s="33"/>
      <c r="I48" s="75"/>
      <c r="J48" s="75"/>
      <c r="K48" s="75"/>
    </row>
    <row r="49" spans="1:11" ht="12.75" x14ac:dyDescent="0.2">
      <c r="A49" s="33"/>
      <c r="C49" s="33"/>
      <c r="D49" s="33"/>
      <c r="I49" s="75"/>
      <c r="J49" s="75"/>
      <c r="K49" s="75"/>
    </row>
    <row r="50" spans="1:11" ht="12.75" x14ac:dyDescent="0.2">
      <c r="A50" s="33"/>
      <c r="C50" s="33"/>
      <c r="D50" s="33"/>
      <c r="I50" s="75"/>
      <c r="J50" s="75"/>
      <c r="K50" s="75"/>
    </row>
    <row r="51" spans="1:11" ht="12.75" x14ac:dyDescent="0.2">
      <c r="A51" s="33"/>
      <c r="C51" s="33"/>
      <c r="D51" s="33"/>
      <c r="I51" s="75"/>
      <c r="J51" s="75"/>
      <c r="K51" s="75"/>
    </row>
    <row r="52" spans="1:11" ht="12.75" x14ac:dyDescent="0.2">
      <c r="A52" s="33"/>
      <c r="C52" s="33"/>
      <c r="D52" s="33"/>
      <c r="I52" s="75"/>
      <c r="J52" s="75"/>
      <c r="K52" s="75"/>
    </row>
    <row r="53" spans="1:11" ht="12.75" x14ac:dyDescent="0.2">
      <c r="A53" s="33"/>
      <c r="C53" s="33"/>
      <c r="D53" s="33"/>
      <c r="I53" s="75"/>
      <c r="J53" s="75"/>
      <c r="K53" s="75"/>
    </row>
    <row r="54" spans="1:11" ht="12.75" x14ac:dyDescent="0.2">
      <c r="A54" s="33"/>
      <c r="C54" s="33"/>
      <c r="D54" s="33"/>
      <c r="I54" s="75"/>
      <c r="J54" s="75"/>
      <c r="K54" s="75"/>
    </row>
    <row r="55" spans="1:11" ht="12.75" x14ac:dyDescent="0.2">
      <c r="A55" s="33"/>
      <c r="C55" s="33"/>
      <c r="D55" s="33"/>
      <c r="I55" s="75"/>
      <c r="J55" s="75"/>
      <c r="K55" s="75"/>
    </row>
    <row r="56" spans="1:11" ht="12.75" x14ac:dyDescent="0.2">
      <c r="A56" s="33"/>
      <c r="C56" s="33"/>
      <c r="D56" s="33"/>
      <c r="I56" s="75"/>
      <c r="J56" s="75"/>
      <c r="K56" s="75"/>
    </row>
    <row r="57" spans="1:11" ht="12.75" x14ac:dyDescent="0.2">
      <c r="A57" s="33"/>
      <c r="C57" s="33"/>
      <c r="D57" s="33"/>
      <c r="I57" s="75"/>
      <c r="J57" s="75"/>
      <c r="K57" s="75"/>
    </row>
    <row r="58" spans="1:11" ht="12.75" x14ac:dyDescent="0.2">
      <c r="A58" s="33"/>
      <c r="C58" s="33"/>
      <c r="D58" s="33"/>
      <c r="I58" s="75"/>
      <c r="J58" s="75"/>
      <c r="K58" s="75"/>
    </row>
    <row r="59" spans="1:11" ht="12.75" x14ac:dyDescent="0.2">
      <c r="A59" s="33"/>
      <c r="C59" s="33"/>
      <c r="D59" s="33"/>
      <c r="I59" s="75"/>
      <c r="J59" s="75"/>
      <c r="K59" s="75"/>
    </row>
    <row r="60" spans="1:11" ht="12.75" x14ac:dyDescent="0.2">
      <c r="A60" s="33"/>
      <c r="C60" s="33"/>
      <c r="D60" s="33"/>
      <c r="I60" s="75"/>
      <c r="J60" s="75"/>
      <c r="K60" s="75"/>
    </row>
    <row r="61" spans="1:11" ht="12.75" x14ac:dyDescent="0.2">
      <c r="A61" s="33"/>
      <c r="C61" s="33"/>
      <c r="D61" s="33"/>
      <c r="I61" s="75"/>
      <c r="J61" s="75"/>
      <c r="K61" s="75"/>
    </row>
    <row r="62" spans="1:11" ht="12.75" x14ac:dyDescent="0.2">
      <c r="A62" s="33"/>
      <c r="C62" s="33"/>
      <c r="D62" s="33"/>
      <c r="I62" s="75"/>
      <c r="J62" s="75"/>
      <c r="K62" s="75"/>
    </row>
    <row r="63" spans="1:11" ht="12.75" x14ac:dyDescent="0.2">
      <c r="A63" s="33"/>
      <c r="C63" s="33"/>
      <c r="D63" s="33"/>
      <c r="I63" s="75"/>
      <c r="J63" s="75"/>
      <c r="K63" s="75"/>
    </row>
    <row r="64" spans="1:11" ht="12.75" x14ac:dyDescent="0.2">
      <c r="A64" s="33"/>
      <c r="C64" s="33"/>
      <c r="D64" s="33"/>
      <c r="I64" s="75"/>
      <c r="J64" s="75"/>
      <c r="K64" s="75"/>
    </row>
    <row r="65" spans="1:11" ht="12.75" x14ac:dyDescent="0.2">
      <c r="A65" s="33"/>
      <c r="C65" s="33"/>
      <c r="D65" s="33"/>
      <c r="I65" s="75"/>
      <c r="J65" s="75"/>
      <c r="K65" s="75"/>
    </row>
    <row r="66" spans="1:11" ht="12.75" x14ac:dyDescent="0.2">
      <c r="A66" s="33"/>
      <c r="C66" s="33"/>
      <c r="D66" s="33"/>
      <c r="I66" s="75"/>
      <c r="J66" s="75"/>
      <c r="K66" s="75"/>
    </row>
    <row r="67" spans="1:11" ht="12.75" x14ac:dyDescent="0.2">
      <c r="A67" s="33"/>
      <c r="C67" s="33"/>
      <c r="D67" s="33"/>
      <c r="I67" s="75"/>
      <c r="J67" s="75"/>
      <c r="K67" s="75"/>
    </row>
    <row r="68" spans="1:11" ht="12.75" x14ac:dyDescent="0.2">
      <c r="A68" s="33"/>
      <c r="C68" s="33"/>
      <c r="D68" s="33"/>
      <c r="I68" s="75"/>
      <c r="J68" s="75"/>
      <c r="K68" s="75"/>
    </row>
    <row r="69" spans="1:11" ht="12.75" x14ac:dyDescent="0.2">
      <c r="A69" s="33"/>
      <c r="C69" s="33"/>
      <c r="D69" s="33"/>
      <c r="I69" s="75"/>
      <c r="J69" s="75"/>
      <c r="K69" s="75"/>
    </row>
    <row r="70" spans="1:11" ht="12.75" x14ac:dyDescent="0.2">
      <c r="A70" s="33"/>
      <c r="C70" s="33"/>
      <c r="D70" s="33"/>
      <c r="I70" s="75"/>
      <c r="J70" s="75"/>
      <c r="K70" s="75"/>
    </row>
    <row r="71" spans="1:11" ht="12.75" x14ac:dyDescent="0.2">
      <c r="A71" s="33"/>
      <c r="C71" s="33"/>
      <c r="D71" s="33"/>
      <c r="I71" s="75"/>
      <c r="J71" s="75"/>
      <c r="K71" s="75"/>
    </row>
    <row r="72" spans="1:11" ht="12.75" x14ac:dyDescent="0.2">
      <c r="A72" s="33"/>
      <c r="C72" s="33"/>
      <c r="D72" s="33"/>
      <c r="I72" s="75"/>
      <c r="J72" s="75"/>
      <c r="K72" s="75"/>
    </row>
    <row r="73" spans="1:11" ht="12.75" x14ac:dyDescent="0.2">
      <c r="A73" s="33"/>
      <c r="C73" s="33"/>
      <c r="D73" s="33"/>
      <c r="I73" s="75"/>
      <c r="J73" s="75"/>
      <c r="K73" s="75"/>
    </row>
    <row r="74" spans="1:11" ht="12.75" x14ac:dyDescent="0.2">
      <c r="A74" s="33"/>
      <c r="C74" s="33"/>
      <c r="D74" s="33"/>
      <c r="I74" s="75"/>
      <c r="J74" s="75"/>
      <c r="K74" s="75"/>
    </row>
    <row r="75" spans="1:11" ht="12.75" x14ac:dyDescent="0.2">
      <c r="A75" s="33"/>
      <c r="C75" s="33"/>
      <c r="D75" s="33"/>
      <c r="I75" s="75"/>
      <c r="J75" s="75"/>
      <c r="K75" s="75"/>
    </row>
    <row r="76" spans="1:11" ht="12.75" x14ac:dyDescent="0.2">
      <c r="A76" s="33"/>
      <c r="C76" s="33"/>
      <c r="D76" s="33"/>
      <c r="I76" s="75"/>
      <c r="J76" s="75"/>
      <c r="K76" s="75"/>
    </row>
    <row r="77" spans="1:11" ht="12.75" x14ac:dyDescent="0.2">
      <c r="A77" s="33"/>
      <c r="C77" s="33"/>
      <c r="D77" s="33"/>
      <c r="I77" s="75"/>
      <c r="J77" s="75"/>
      <c r="K77" s="75"/>
    </row>
    <row r="78" spans="1:11" ht="12.75" x14ac:dyDescent="0.2">
      <c r="A78" s="33"/>
      <c r="C78" s="33"/>
      <c r="D78" s="33"/>
      <c r="I78" s="75"/>
      <c r="J78" s="75"/>
      <c r="K78" s="75"/>
    </row>
    <row r="79" spans="1:11" ht="12.75" x14ac:dyDescent="0.2">
      <c r="A79" s="33"/>
      <c r="C79" s="33"/>
      <c r="D79" s="33"/>
      <c r="I79" s="75"/>
      <c r="J79" s="75"/>
      <c r="K79" s="75"/>
    </row>
    <row r="80" spans="1:11" ht="12.75" x14ac:dyDescent="0.2">
      <c r="A80" s="33"/>
      <c r="C80" s="33"/>
      <c r="D80" s="33"/>
      <c r="I80" s="75"/>
      <c r="J80" s="75"/>
      <c r="K80" s="75"/>
    </row>
    <row r="81" spans="1:11" ht="12.75" x14ac:dyDescent="0.2">
      <c r="A81" s="33"/>
      <c r="C81" s="33"/>
      <c r="D81" s="33"/>
      <c r="I81" s="75"/>
      <c r="J81" s="75"/>
      <c r="K81" s="75"/>
    </row>
    <row r="82" spans="1:11" ht="12.75" x14ac:dyDescent="0.2">
      <c r="A82" s="33"/>
      <c r="C82" s="33"/>
      <c r="D82" s="33"/>
      <c r="I82" s="75"/>
      <c r="J82" s="75"/>
      <c r="K82" s="75"/>
    </row>
    <row r="83" spans="1:11" ht="12.75" x14ac:dyDescent="0.2">
      <c r="A83" s="33"/>
      <c r="C83" s="33"/>
      <c r="D83" s="33"/>
      <c r="I83" s="75"/>
      <c r="J83" s="75"/>
      <c r="K83" s="75"/>
    </row>
    <row r="84" spans="1:11" ht="12.75" x14ac:dyDescent="0.2">
      <c r="A84" s="33"/>
      <c r="C84" s="33"/>
      <c r="D84" s="33"/>
      <c r="I84" s="75"/>
      <c r="J84" s="75"/>
      <c r="K84" s="75"/>
    </row>
    <row r="85" spans="1:11" ht="12.75" x14ac:dyDescent="0.2">
      <c r="A85" s="33"/>
      <c r="C85" s="33"/>
      <c r="D85" s="33"/>
      <c r="I85" s="75"/>
      <c r="J85" s="75"/>
      <c r="K85" s="75"/>
    </row>
    <row r="86" spans="1:11" ht="12.75" x14ac:dyDescent="0.2">
      <c r="A86" s="33"/>
      <c r="C86" s="33"/>
      <c r="D86" s="33"/>
      <c r="I86" s="75"/>
      <c r="J86" s="75"/>
      <c r="K86" s="75"/>
    </row>
    <row r="87" spans="1:11" ht="12.75" x14ac:dyDescent="0.2">
      <c r="A87" s="33"/>
      <c r="C87" s="33"/>
      <c r="D87" s="33"/>
      <c r="I87" s="75"/>
      <c r="J87" s="75"/>
      <c r="K87" s="75"/>
    </row>
    <row r="88" spans="1:11" ht="12.75" x14ac:dyDescent="0.2">
      <c r="A88" s="33"/>
      <c r="C88" s="33"/>
      <c r="D88" s="33"/>
      <c r="I88" s="75"/>
      <c r="J88" s="75"/>
      <c r="K88" s="75"/>
    </row>
    <row r="89" spans="1:11" ht="12.75" x14ac:dyDescent="0.2">
      <c r="A89" s="33"/>
      <c r="C89" s="33"/>
      <c r="D89" s="33"/>
      <c r="I89" s="75"/>
      <c r="J89" s="75"/>
      <c r="K89" s="75"/>
    </row>
    <row r="90" spans="1:11" ht="12.75" x14ac:dyDescent="0.2">
      <c r="A90" s="33"/>
      <c r="C90" s="33"/>
      <c r="D90" s="33"/>
      <c r="I90" s="75"/>
      <c r="J90" s="75"/>
      <c r="K90" s="75"/>
    </row>
    <row r="91" spans="1:11" ht="12.75" x14ac:dyDescent="0.2">
      <c r="A91" s="33"/>
      <c r="C91" s="33"/>
      <c r="D91" s="33"/>
      <c r="I91" s="75"/>
      <c r="J91" s="75"/>
      <c r="K91" s="75"/>
    </row>
    <row r="92" spans="1:11" ht="12.75" x14ac:dyDescent="0.2">
      <c r="A92" s="33"/>
      <c r="C92" s="33"/>
      <c r="D92" s="33"/>
      <c r="I92" s="75"/>
      <c r="J92" s="75"/>
      <c r="K92" s="75"/>
    </row>
    <row r="93" spans="1:11" ht="12.75" x14ac:dyDescent="0.2">
      <c r="A93" s="33"/>
      <c r="C93" s="33"/>
      <c r="D93" s="33"/>
      <c r="I93" s="75"/>
      <c r="J93" s="75"/>
      <c r="K93" s="75"/>
    </row>
    <row r="94" spans="1:11" ht="12.75" x14ac:dyDescent="0.2">
      <c r="A94" s="33"/>
      <c r="C94" s="33"/>
      <c r="D94" s="33"/>
      <c r="I94" s="75"/>
      <c r="J94" s="75"/>
      <c r="K94" s="75"/>
    </row>
    <row r="95" spans="1:11" ht="12.75" x14ac:dyDescent="0.2">
      <c r="A95" s="33"/>
      <c r="C95" s="33"/>
      <c r="D95" s="33"/>
      <c r="I95" s="75"/>
      <c r="J95" s="75"/>
      <c r="K95" s="75"/>
    </row>
    <row r="96" spans="1:11" ht="12.75" x14ac:dyDescent="0.2">
      <c r="A96" s="33"/>
      <c r="C96" s="33"/>
      <c r="D96" s="33"/>
      <c r="I96" s="75"/>
      <c r="J96" s="75"/>
      <c r="K96" s="75"/>
    </row>
    <row r="97" spans="1:11" ht="12.75" x14ac:dyDescent="0.2">
      <c r="A97" s="33"/>
      <c r="C97" s="33"/>
      <c r="D97" s="33"/>
      <c r="I97" s="75"/>
      <c r="J97" s="75"/>
      <c r="K97" s="75"/>
    </row>
    <row r="98" spans="1:11" ht="12.75" x14ac:dyDescent="0.2">
      <c r="A98" s="33"/>
      <c r="C98" s="33"/>
      <c r="D98" s="33"/>
      <c r="I98" s="75"/>
      <c r="J98" s="75"/>
      <c r="K98" s="75"/>
    </row>
    <row r="99" spans="1:11" ht="12.75" x14ac:dyDescent="0.2">
      <c r="A99" s="33"/>
      <c r="C99" s="33"/>
      <c r="D99" s="33"/>
      <c r="I99" s="75"/>
      <c r="J99" s="75"/>
      <c r="K99" s="75"/>
    </row>
    <row r="100" spans="1:11" ht="12.75" x14ac:dyDescent="0.2">
      <c r="A100" s="33"/>
      <c r="C100" s="33"/>
      <c r="D100" s="33"/>
      <c r="I100" s="75"/>
      <c r="J100" s="75"/>
      <c r="K100" s="75"/>
    </row>
    <row r="101" spans="1:11" ht="12.75" x14ac:dyDescent="0.2">
      <c r="A101" s="33"/>
      <c r="C101" s="33"/>
      <c r="D101" s="33"/>
      <c r="I101" s="75"/>
      <c r="J101" s="75"/>
      <c r="K101" s="75"/>
    </row>
    <row r="102" spans="1:11" ht="12.75" x14ac:dyDescent="0.2">
      <c r="A102" s="33"/>
      <c r="C102" s="33"/>
      <c r="D102" s="33"/>
      <c r="I102" s="75"/>
      <c r="J102" s="75"/>
      <c r="K102" s="75"/>
    </row>
    <row r="103" spans="1:11" ht="12.75" x14ac:dyDescent="0.2">
      <c r="A103" s="33"/>
      <c r="C103" s="33"/>
      <c r="D103" s="33"/>
      <c r="I103" s="75"/>
      <c r="J103" s="75"/>
      <c r="K103" s="75"/>
    </row>
    <row r="104" spans="1:11" ht="12.75" x14ac:dyDescent="0.2">
      <c r="A104" s="33"/>
      <c r="C104" s="33"/>
      <c r="D104" s="33"/>
      <c r="I104" s="75"/>
      <c r="J104" s="75"/>
      <c r="K104" s="75"/>
    </row>
    <row r="105" spans="1:11" ht="12.75" x14ac:dyDescent="0.2">
      <c r="A105" s="33"/>
      <c r="C105" s="33"/>
      <c r="D105" s="33"/>
      <c r="I105" s="75"/>
      <c r="J105" s="75"/>
      <c r="K105" s="75"/>
    </row>
    <row r="106" spans="1:11" ht="12.75" x14ac:dyDescent="0.2">
      <c r="A106" s="33"/>
      <c r="C106" s="33"/>
      <c r="D106" s="33"/>
      <c r="I106" s="75"/>
      <c r="J106" s="75"/>
      <c r="K106" s="75"/>
    </row>
    <row r="107" spans="1:11" ht="12.75" x14ac:dyDescent="0.2">
      <c r="A107" s="33"/>
      <c r="C107" s="33"/>
      <c r="D107" s="33"/>
      <c r="I107" s="75"/>
      <c r="J107" s="75"/>
      <c r="K107" s="75"/>
    </row>
    <row r="108" spans="1:11" ht="12.75" x14ac:dyDescent="0.2">
      <c r="A108" s="33"/>
      <c r="C108" s="33"/>
      <c r="D108" s="33"/>
      <c r="I108" s="75"/>
      <c r="J108" s="75"/>
      <c r="K108" s="75"/>
    </row>
    <row r="109" spans="1:11" ht="12.75" x14ac:dyDescent="0.2">
      <c r="A109" s="33"/>
      <c r="C109" s="33"/>
      <c r="D109" s="33"/>
      <c r="I109" s="75"/>
      <c r="J109" s="75"/>
      <c r="K109" s="75"/>
    </row>
    <row r="110" spans="1:11" ht="12.75" x14ac:dyDescent="0.2">
      <c r="A110" s="33"/>
      <c r="C110" s="33"/>
      <c r="D110" s="33"/>
      <c r="I110" s="75"/>
      <c r="J110" s="75"/>
      <c r="K110" s="75"/>
    </row>
    <row r="111" spans="1:11" ht="12.75" x14ac:dyDescent="0.2">
      <c r="A111" s="33"/>
      <c r="C111" s="33"/>
      <c r="D111" s="33"/>
      <c r="I111" s="75"/>
      <c r="J111" s="75"/>
      <c r="K111" s="75"/>
    </row>
    <row r="112" spans="1:11" ht="12.75" x14ac:dyDescent="0.2">
      <c r="A112" s="33"/>
      <c r="C112" s="33"/>
      <c r="D112" s="33"/>
      <c r="I112" s="75"/>
      <c r="J112" s="75"/>
      <c r="K112" s="75"/>
    </row>
    <row r="113" spans="1:11" ht="12.75" x14ac:dyDescent="0.2">
      <c r="A113" s="33"/>
      <c r="C113" s="33"/>
      <c r="D113" s="33"/>
      <c r="I113" s="75"/>
      <c r="J113" s="75"/>
      <c r="K113" s="75"/>
    </row>
    <row r="114" spans="1:11" ht="12.75" x14ac:dyDescent="0.2">
      <c r="A114" s="33"/>
      <c r="C114" s="33"/>
      <c r="D114" s="33"/>
      <c r="I114" s="75"/>
      <c r="J114" s="75"/>
      <c r="K114" s="75"/>
    </row>
    <row r="115" spans="1:11" ht="12.75" x14ac:dyDescent="0.2">
      <c r="A115" s="33"/>
      <c r="C115" s="33"/>
      <c r="D115" s="33"/>
      <c r="I115" s="75"/>
      <c r="J115" s="75"/>
      <c r="K115" s="75"/>
    </row>
    <row r="116" spans="1:11" ht="12.75" x14ac:dyDescent="0.2">
      <c r="A116" s="33"/>
      <c r="C116" s="33"/>
      <c r="D116" s="33"/>
      <c r="I116" s="75"/>
      <c r="J116" s="75"/>
      <c r="K116" s="75"/>
    </row>
    <row r="117" spans="1:11" ht="12.75" x14ac:dyDescent="0.2">
      <c r="A117" s="33"/>
      <c r="C117" s="33"/>
      <c r="D117" s="33"/>
      <c r="I117" s="75"/>
      <c r="J117" s="75"/>
      <c r="K117" s="75"/>
    </row>
    <row r="118" spans="1:11" ht="12.75" x14ac:dyDescent="0.2">
      <c r="A118" s="33"/>
      <c r="C118" s="33"/>
      <c r="D118" s="33"/>
      <c r="I118" s="75"/>
      <c r="J118" s="75"/>
      <c r="K118" s="75"/>
    </row>
    <row r="119" spans="1:11" ht="12.75" x14ac:dyDescent="0.2">
      <c r="A119" s="33"/>
      <c r="C119" s="33"/>
      <c r="D119" s="33"/>
      <c r="I119" s="75"/>
      <c r="J119" s="75"/>
      <c r="K119" s="75"/>
    </row>
    <row r="120" spans="1:11" ht="12.75" x14ac:dyDescent="0.2">
      <c r="A120" s="33"/>
      <c r="C120" s="33"/>
      <c r="D120" s="33"/>
      <c r="I120" s="75"/>
      <c r="J120" s="75"/>
      <c r="K120" s="75"/>
    </row>
    <row r="121" spans="1:11" ht="12.75" x14ac:dyDescent="0.2">
      <c r="A121" s="33"/>
      <c r="C121" s="33"/>
      <c r="D121" s="33"/>
      <c r="I121" s="75"/>
      <c r="J121" s="75"/>
      <c r="K121" s="75"/>
    </row>
    <row r="122" spans="1:11" ht="12.75" x14ac:dyDescent="0.2">
      <c r="A122" s="33"/>
      <c r="C122" s="33"/>
      <c r="D122" s="33"/>
      <c r="I122" s="75"/>
      <c r="J122" s="75"/>
      <c r="K122" s="75"/>
    </row>
    <row r="123" spans="1:11" ht="12.75" x14ac:dyDescent="0.2">
      <c r="A123" s="33"/>
      <c r="C123" s="33"/>
      <c r="D123" s="33"/>
      <c r="I123" s="75"/>
      <c r="J123" s="75"/>
      <c r="K123" s="75"/>
    </row>
    <row r="124" spans="1:11" ht="12.75" x14ac:dyDescent="0.2">
      <c r="A124" s="33"/>
      <c r="C124" s="33"/>
      <c r="D124" s="33"/>
      <c r="I124" s="75"/>
      <c r="J124" s="75"/>
      <c r="K124" s="75"/>
    </row>
    <row r="125" spans="1:11" ht="12.75" x14ac:dyDescent="0.2">
      <c r="A125" s="33"/>
      <c r="C125" s="33"/>
      <c r="D125" s="33"/>
      <c r="I125" s="75"/>
      <c r="J125" s="75"/>
      <c r="K125" s="75"/>
    </row>
    <row r="126" spans="1:11" ht="12.75" x14ac:dyDescent="0.2">
      <c r="A126" s="33"/>
      <c r="C126" s="33"/>
      <c r="D126" s="33"/>
      <c r="I126" s="75"/>
      <c r="J126" s="75"/>
      <c r="K126" s="75"/>
    </row>
    <row r="127" spans="1:11" ht="12.75" x14ac:dyDescent="0.2">
      <c r="A127" s="33"/>
      <c r="C127" s="33"/>
      <c r="D127" s="33"/>
      <c r="I127" s="75"/>
      <c r="J127" s="75"/>
      <c r="K127" s="75"/>
    </row>
    <row r="128" spans="1:11" ht="12.75" x14ac:dyDescent="0.2">
      <c r="A128" s="33"/>
      <c r="C128" s="33"/>
      <c r="D128" s="33"/>
      <c r="I128" s="75"/>
      <c r="J128" s="75"/>
      <c r="K128" s="75"/>
    </row>
    <row r="129" spans="1:11" ht="12.75" x14ac:dyDescent="0.2">
      <c r="A129" s="33"/>
      <c r="C129" s="33"/>
      <c r="D129" s="33"/>
      <c r="I129" s="75"/>
      <c r="J129" s="75"/>
      <c r="K129" s="75"/>
    </row>
    <row r="130" spans="1:11" ht="12.75" x14ac:dyDescent="0.2">
      <c r="A130" s="33"/>
      <c r="C130" s="33"/>
      <c r="D130" s="33"/>
      <c r="I130" s="75"/>
      <c r="J130" s="75"/>
      <c r="K130" s="75"/>
    </row>
    <row r="131" spans="1:11" ht="12.75" x14ac:dyDescent="0.2">
      <c r="A131" s="33"/>
      <c r="C131" s="33"/>
      <c r="D131" s="33"/>
      <c r="I131" s="75"/>
      <c r="J131" s="75"/>
      <c r="K131" s="75"/>
    </row>
    <row r="132" spans="1:11" ht="12.75" x14ac:dyDescent="0.2">
      <c r="A132" s="33"/>
      <c r="C132" s="33"/>
      <c r="D132" s="33"/>
      <c r="I132" s="75"/>
      <c r="J132" s="75"/>
      <c r="K132" s="75"/>
    </row>
    <row r="133" spans="1:11" ht="12.75" x14ac:dyDescent="0.2">
      <c r="A133" s="33"/>
      <c r="C133" s="33"/>
      <c r="D133" s="33"/>
      <c r="I133" s="75"/>
      <c r="J133" s="75"/>
      <c r="K133" s="75"/>
    </row>
    <row r="134" spans="1:11" ht="12.75" x14ac:dyDescent="0.2">
      <c r="A134" s="33"/>
      <c r="C134" s="33"/>
      <c r="D134" s="33"/>
      <c r="I134" s="75"/>
      <c r="J134" s="75"/>
      <c r="K134" s="75"/>
    </row>
    <row r="135" spans="1:11" ht="12.75" x14ac:dyDescent="0.2">
      <c r="A135" s="33"/>
      <c r="C135" s="33"/>
      <c r="D135" s="33"/>
      <c r="I135" s="75"/>
      <c r="J135" s="75"/>
      <c r="K135" s="75"/>
    </row>
    <row r="136" spans="1:11" ht="12.75" x14ac:dyDescent="0.2">
      <c r="A136" s="33"/>
      <c r="C136" s="33"/>
      <c r="D136" s="33"/>
      <c r="I136" s="75"/>
      <c r="J136" s="75"/>
      <c r="K136" s="75"/>
    </row>
    <row r="137" spans="1:11" ht="12.75" x14ac:dyDescent="0.2">
      <c r="A137" s="33"/>
      <c r="C137" s="33"/>
      <c r="D137" s="33"/>
      <c r="I137" s="75"/>
      <c r="J137" s="75"/>
      <c r="K137" s="75"/>
    </row>
    <row r="138" spans="1:11" ht="12.75" x14ac:dyDescent="0.2">
      <c r="A138" s="33"/>
      <c r="C138" s="33"/>
      <c r="D138" s="33"/>
      <c r="I138" s="75"/>
      <c r="J138" s="75"/>
      <c r="K138" s="75"/>
    </row>
    <row r="139" spans="1:11" ht="12.75" x14ac:dyDescent="0.2">
      <c r="A139" s="33"/>
      <c r="C139" s="33"/>
      <c r="D139" s="33"/>
      <c r="I139" s="75"/>
      <c r="J139" s="75"/>
      <c r="K139" s="75"/>
    </row>
    <row r="140" spans="1:11" ht="12.75" x14ac:dyDescent="0.2">
      <c r="A140" s="33"/>
      <c r="C140" s="33"/>
      <c r="D140" s="33"/>
      <c r="I140" s="75"/>
      <c r="J140" s="75"/>
      <c r="K140" s="75"/>
    </row>
    <row r="141" spans="1:11" ht="12.75" x14ac:dyDescent="0.2">
      <c r="A141" s="33"/>
      <c r="C141" s="33"/>
      <c r="D141" s="33"/>
      <c r="I141" s="75"/>
      <c r="J141" s="75"/>
      <c r="K141" s="75"/>
    </row>
    <row r="142" spans="1:11" ht="12.75" x14ac:dyDescent="0.2">
      <c r="A142" s="33"/>
      <c r="C142" s="33"/>
      <c r="D142" s="33"/>
      <c r="I142" s="75"/>
      <c r="J142" s="75"/>
      <c r="K142" s="75"/>
    </row>
    <row r="143" spans="1:11" ht="12.75" x14ac:dyDescent="0.2">
      <c r="A143" s="33"/>
      <c r="C143" s="33"/>
      <c r="D143" s="33"/>
      <c r="I143" s="75"/>
      <c r="J143" s="75"/>
      <c r="K143" s="75"/>
    </row>
    <row r="144" spans="1:11" ht="12.75" x14ac:dyDescent="0.2">
      <c r="A144" s="33"/>
      <c r="C144" s="33"/>
      <c r="D144" s="33"/>
      <c r="I144" s="75"/>
      <c r="J144" s="75"/>
      <c r="K144" s="75"/>
    </row>
    <row r="145" spans="1:11" ht="12.75" x14ac:dyDescent="0.2">
      <c r="A145" s="33"/>
      <c r="C145" s="33"/>
      <c r="D145" s="33"/>
      <c r="I145" s="75"/>
      <c r="J145" s="75"/>
      <c r="K145" s="75"/>
    </row>
    <row r="146" spans="1:11" ht="12.75" x14ac:dyDescent="0.2">
      <c r="A146" s="33"/>
      <c r="C146" s="33"/>
      <c r="D146" s="33"/>
      <c r="I146" s="75"/>
      <c r="J146" s="75"/>
      <c r="K146" s="75"/>
    </row>
    <row r="147" spans="1:11" ht="12.75" x14ac:dyDescent="0.2">
      <c r="A147" s="33"/>
      <c r="C147" s="33"/>
      <c r="D147" s="33"/>
      <c r="I147" s="75"/>
      <c r="J147" s="75"/>
      <c r="K147" s="75"/>
    </row>
    <row r="148" spans="1:11" ht="12.75" x14ac:dyDescent="0.2">
      <c r="A148" s="33"/>
      <c r="C148" s="33"/>
      <c r="D148" s="33"/>
      <c r="I148" s="75"/>
      <c r="J148" s="75"/>
      <c r="K148" s="75"/>
    </row>
    <row r="149" spans="1:11" ht="12.75" x14ac:dyDescent="0.2">
      <c r="A149" s="33"/>
      <c r="C149" s="33"/>
      <c r="D149" s="33"/>
      <c r="I149" s="75"/>
      <c r="J149" s="75"/>
      <c r="K149" s="75"/>
    </row>
    <row r="150" spans="1:11" ht="12.75" x14ac:dyDescent="0.2">
      <c r="A150" s="33"/>
      <c r="C150" s="33"/>
      <c r="D150" s="33"/>
      <c r="I150" s="75"/>
      <c r="J150" s="75"/>
      <c r="K150" s="75"/>
    </row>
    <row r="151" spans="1:11" ht="12.75" x14ac:dyDescent="0.2">
      <c r="A151" s="33"/>
      <c r="C151" s="33"/>
      <c r="D151" s="33"/>
      <c r="I151" s="75"/>
      <c r="J151" s="75"/>
      <c r="K151" s="75"/>
    </row>
    <row r="152" spans="1:11" ht="12.75" x14ac:dyDescent="0.2">
      <c r="A152" s="33"/>
      <c r="C152" s="33"/>
      <c r="D152" s="33"/>
      <c r="I152" s="75"/>
      <c r="J152" s="75"/>
      <c r="K152" s="75"/>
    </row>
    <row r="153" spans="1:11" ht="12.75" x14ac:dyDescent="0.2">
      <c r="A153" s="33"/>
      <c r="C153" s="33"/>
      <c r="D153" s="33"/>
      <c r="I153" s="75"/>
      <c r="J153" s="75"/>
      <c r="K153" s="75"/>
    </row>
    <row r="154" spans="1:11" ht="12.75" x14ac:dyDescent="0.2">
      <c r="A154" s="33"/>
      <c r="C154" s="33"/>
      <c r="D154" s="33"/>
      <c r="I154" s="75"/>
      <c r="J154" s="75"/>
      <c r="K154" s="75"/>
    </row>
    <row r="155" spans="1:11" ht="12.75" x14ac:dyDescent="0.2">
      <c r="A155" s="33"/>
      <c r="C155" s="33"/>
      <c r="D155" s="33"/>
      <c r="I155" s="75"/>
      <c r="J155" s="75"/>
      <c r="K155" s="75"/>
    </row>
    <row r="156" spans="1:11" ht="12.75" x14ac:dyDescent="0.2">
      <c r="A156" s="33"/>
      <c r="C156" s="33"/>
      <c r="D156" s="33"/>
      <c r="I156" s="75"/>
      <c r="J156" s="75"/>
      <c r="K156" s="75"/>
    </row>
    <row r="157" spans="1:11" ht="12.75" x14ac:dyDescent="0.2">
      <c r="A157" s="33"/>
      <c r="C157" s="33"/>
      <c r="D157" s="33"/>
      <c r="I157" s="75"/>
      <c r="J157" s="75"/>
      <c r="K157" s="75"/>
    </row>
    <row r="158" spans="1:11" ht="12.75" x14ac:dyDescent="0.2">
      <c r="A158" s="33"/>
      <c r="C158" s="33"/>
      <c r="D158" s="33"/>
      <c r="I158" s="75"/>
      <c r="J158" s="75"/>
      <c r="K158" s="75"/>
    </row>
    <row r="159" spans="1:11" ht="12.75" x14ac:dyDescent="0.2">
      <c r="A159" s="33"/>
      <c r="C159" s="33"/>
      <c r="D159" s="33"/>
      <c r="I159" s="75"/>
      <c r="J159" s="75"/>
      <c r="K159" s="75"/>
    </row>
    <row r="160" spans="1:11" ht="12.75" x14ac:dyDescent="0.2">
      <c r="A160" s="33"/>
      <c r="C160" s="33"/>
      <c r="D160" s="33"/>
      <c r="I160" s="75"/>
      <c r="J160" s="75"/>
      <c r="K160" s="75"/>
    </row>
    <row r="161" spans="1:11" ht="12.75" x14ac:dyDescent="0.2">
      <c r="A161" s="33"/>
      <c r="C161" s="33"/>
      <c r="D161" s="33"/>
      <c r="I161" s="75"/>
      <c r="J161" s="75"/>
      <c r="K161" s="75"/>
    </row>
    <row r="162" spans="1:11" ht="12.75" x14ac:dyDescent="0.2">
      <c r="A162" s="33"/>
      <c r="C162" s="33"/>
      <c r="D162" s="33"/>
      <c r="I162" s="75"/>
      <c r="J162" s="75"/>
      <c r="K162" s="75"/>
    </row>
    <row r="163" spans="1:11" ht="12.75" x14ac:dyDescent="0.2">
      <c r="A163" s="33"/>
      <c r="C163" s="33"/>
      <c r="D163" s="33"/>
      <c r="I163" s="75"/>
      <c r="J163" s="75"/>
      <c r="K163" s="75"/>
    </row>
    <row r="164" spans="1:11" ht="12.75" x14ac:dyDescent="0.2">
      <c r="A164" s="33"/>
      <c r="C164" s="33"/>
      <c r="D164" s="33"/>
      <c r="I164" s="75"/>
      <c r="J164" s="75"/>
      <c r="K164" s="75"/>
    </row>
    <row r="165" spans="1:11" ht="12.75" x14ac:dyDescent="0.2">
      <c r="A165" s="33"/>
      <c r="C165" s="33"/>
      <c r="D165" s="33"/>
      <c r="I165" s="75"/>
      <c r="J165" s="75"/>
      <c r="K165" s="75"/>
    </row>
    <row r="166" spans="1:11" ht="12.75" x14ac:dyDescent="0.2">
      <c r="A166" s="33"/>
      <c r="C166" s="33"/>
      <c r="D166" s="33"/>
      <c r="I166" s="75"/>
      <c r="J166" s="75"/>
      <c r="K166" s="75"/>
    </row>
    <row r="167" spans="1:11" ht="12.75" x14ac:dyDescent="0.2">
      <c r="A167" s="33"/>
      <c r="C167" s="33"/>
      <c r="D167" s="33"/>
      <c r="I167" s="75"/>
      <c r="J167" s="75"/>
      <c r="K167" s="75"/>
    </row>
    <row r="168" spans="1:11" ht="12.75" x14ac:dyDescent="0.2">
      <c r="A168" s="33"/>
      <c r="C168" s="33"/>
      <c r="D168" s="33"/>
      <c r="I168" s="75"/>
      <c r="J168" s="75"/>
      <c r="K168" s="75"/>
    </row>
    <row r="169" spans="1:11" ht="12.75" x14ac:dyDescent="0.2">
      <c r="A169" s="33"/>
      <c r="C169" s="33"/>
      <c r="D169" s="33"/>
      <c r="I169" s="75"/>
      <c r="J169" s="75"/>
      <c r="K169" s="75"/>
    </row>
    <row r="170" spans="1:11" ht="12.75" x14ac:dyDescent="0.2">
      <c r="A170" s="33"/>
      <c r="C170" s="33"/>
      <c r="D170" s="33"/>
      <c r="I170" s="75"/>
      <c r="J170" s="75"/>
      <c r="K170" s="75"/>
    </row>
    <row r="171" spans="1:11" ht="12.75" x14ac:dyDescent="0.2">
      <c r="A171" s="33"/>
      <c r="C171" s="33"/>
      <c r="D171" s="33"/>
      <c r="I171" s="75"/>
      <c r="J171" s="75"/>
      <c r="K171" s="75"/>
    </row>
    <row r="172" spans="1:11" ht="12.75" x14ac:dyDescent="0.2">
      <c r="A172" s="33"/>
      <c r="C172" s="33"/>
      <c r="D172" s="33"/>
      <c r="I172" s="75"/>
      <c r="J172" s="75"/>
      <c r="K172" s="75"/>
    </row>
    <row r="173" spans="1:11" ht="12.75" x14ac:dyDescent="0.2">
      <c r="A173" s="33"/>
      <c r="C173" s="33"/>
      <c r="D173" s="33"/>
      <c r="I173" s="75"/>
      <c r="J173" s="75"/>
      <c r="K173" s="75"/>
    </row>
    <row r="174" spans="1:11" ht="12.75" x14ac:dyDescent="0.2">
      <c r="A174" s="33"/>
      <c r="C174" s="33"/>
      <c r="D174" s="33"/>
      <c r="I174" s="75"/>
      <c r="J174" s="75"/>
      <c r="K174" s="75"/>
    </row>
    <row r="175" spans="1:11" ht="12.75" x14ac:dyDescent="0.2">
      <c r="A175" s="33"/>
      <c r="C175" s="33"/>
      <c r="D175" s="33"/>
      <c r="I175" s="75"/>
      <c r="J175" s="75"/>
      <c r="K175" s="75"/>
    </row>
    <row r="176" spans="1:11" ht="12.75" x14ac:dyDescent="0.2">
      <c r="A176" s="33"/>
      <c r="C176" s="33"/>
      <c r="D176" s="33"/>
      <c r="I176" s="75"/>
      <c r="J176" s="75"/>
      <c r="K176" s="75"/>
    </row>
    <row r="177" spans="1:11" ht="12.75" x14ac:dyDescent="0.2">
      <c r="A177" s="33"/>
      <c r="C177" s="33"/>
      <c r="D177" s="33"/>
      <c r="I177" s="75"/>
      <c r="J177" s="75"/>
      <c r="K177" s="75"/>
    </row>
    <row r="178" spans="1:11" ht="12.75" x14ac:dyDescent="0.2">
      <c r="A178" s="33"/>
      <c r="C178" s="33"/>
      <c r="D178" s="33"/>
      <c r="I178" s="75"/>
      <c r="J178" s="75"/>
      <c r="K178" s="75"/>
    </row>
    <row r="179" spans="1:11" ht="12.75" x14ac:dyDescent="0.2">
      <c r="A179" s="33"/>
      <c r="C179" s="33"/>
      <c r="D179" s="33"/>
      <c r="I179" s="75"/>
      <c r="J179" s="75"/>
      <c r="K179" s="75"/>
    </row>
    <row r="180" spans="1:11" ht="12.75" x14ac:dyDescent="0.2">
      <c r="A180" s="33"/>
      <c r="C180" s="33"/>
      <c r="D180" s="33"/>
      <c r="I180" s="75"/>
      <c r="J180" s="75"/>
      <c r="K180" s="75"/>
    </row>
    <row r="181" spans="1:11" ht="12.75" x14ac:dyDescent="0.2">
      <c r="A181" s="33"/>
      <c r="C181" s="33"/>
      <c r="D181" s="33"/>
      <c r="I181" s="75"/>
      <c r="J181" s="75"/>
      <c r="K181" s="75"/>
    </row>
    <row r="182" spans="1:11" ht="12.75" x14ac:dyDescent="0.2">
      <c r="A182" s="33"/>
      <c r="C182" s="33"/>
      <c r="D182" s="33"/>
      <c r="I182" s="75"/>
      <c r="J182" s="75"/>
      <c r="K182" s="75"/>
    </row>
    <row r="183" spans="1:11" ht="12.75" x14ac:dyDescent="0.2">
      <c r="A183" s="33"/>
      <c r="C183" s="33"/>
      <c r="D183" s="33"/>
      <c r="I183" s="75"/>
      <c r="J183" s="75"/>
      <c r="K183" s="75"/>
    </row>
    <row r="184" spans="1:11" ht="12.75" x14ac:dyDescent="0.2">
      <c r="A184" s="33"/>
      <c r="C184" s="33"/>
      <c r="D184" s="33"/>
      <c r="I184" s="75"/>
      <c r="J184" s="75"/>
      <c r="K184" s="75"/>
    </row>
    <row r="185" spans="1:11" ht="12.75" x14ac:dyDescent="0.2">
      <c r="A185" s="33"/>
      <c r="C185" s="33"/>
      <c r="D185" s="33"/>
      <c r="I185" s="75"/>
      <c r="J185" s="75"/>
      <c r="K185" s="75"/>
    </row>
    <row r="186" spans="1:11" ht="12.75" x14ac:dyDescent="0.2">
      <c r="A186" s="33"/>
      <c r="C186" s="33"/>
      <c r="D186" s="33"/>
      <c r="I186" s="75"/>
      <c r="J186" s="75"/>
      <c r="K186" s="75"/>
    </row>
    <row r="187" spans="1:11" ht="12.75" x14ac:dyDescent="0.2">
      <c r="A187" s="33"/>
      <c r="C187" s="33"/>
      <c r="D187" s="33"/>
      <c r="I187" s="75"/>
      <c r="J187" s="75"/>
      <c r="K187" s="75"/>
    </row>
    <row r="188" spans="1:11" ht="12.75" x14ac:dyDescent="0.2">
      <c r="A188" s="33"/>
      <c r="C188" s="33"/>
      <c r="D188" s="33"/>
      <c r="I188" s="75"/>
      <c r="J188" s="75"/>
      <c r="K188" s="75"/>
    </row>
    <row r="189" spans="1:11" ht="12.75" x14ac:dyDescent="0.2">
      <c r="A189" s="33"/>
      <c r="C189" s="33"/>
      <c r="D189" s="33"/>
      <c r="I189" s="75"/>
      <c r="J189" s="75"/>
      <c r="K189" s="75"/>
    </row>
    <row r="190" spans="1:11" ht="12.75" x14ac:dyDescent="0.2">
      <c r="A190" s="33"/>
      <c r="C190" s="33"/>
      <c r="D190" s="33"/>
      <c r="I190" s="75"/>
      <c r="J190" s="75"/>
      <c r="K190" s="75"/>
    </row>
    <row r="191" spans="1:11" ht="12.75" x14ac:dyDescent="0.2">
      <c r="A191" s="33"/>
      <c r="C191" s="33"/>
      <c r="D191" s="33"/>
      <c r="I191" s="75"/>
      <c r="J191" s="75"/>
      <c r="K191" s="75"/>
    </row>
    <row r="192" spans="1:11" ht="12.75" x14ac:dyDescent="0.2">
      <c r="A192" s="33"/>
      <c r="C192" s="33"/>
      <c r="D192" s="33"/>
      <c r="I192" s="75"/>
      <c r="J192" s="75"/>
      <c r="K192" s="75"/>
    </row>
    <row r="193" spans="1:11" ht="12.75" x14ac:dyDescent="0.2">
      <c r="A193" s="33"/>
      <c r="C193" s="33"/>
      <c r="D193" s="33"/>
      <c r="I193" s="75"/>
      <c r="J193" s="75"/>
      <c r="K193" s="75"/>
    </row>
    <row r="194" spans="1:11" ht="12.75" x14ac:dyDescent="0.2">
      <c r="A194" s="33"/>
      <c r="C194" s="33"/>
      <c r="D194" s="33"/>
      <c r="I194" s="75"/>
      <c r="J194" s="75"/>
      <c r="K194" s="75"/>
    </row>
    <row r="195" spans="1:11" ht="12.75" x14ac:dyDescent="0.2">
      <c r="A195" s="33"/>
      <c r="C195" s="33"/>
      <c r="D195" s="33"/>
      <c r="I195" s="75"/>
      <c r="J195" s="75"/>
      <c r="K195" s="75"/>
    </row>
    <row r="196" spans="1:11" ht="12.75" x14ac:dyDescent="0.2">
      <c r="A196" s="33"/>
      <c r="C196" s="33"/>
      <c r="D196" s="33"/>
      <c r="I196" s="75"/>
      <c r="J196" s="75"/>
      <c r="K196" s="75"/>
    </row>
    <row r="197" spans="1:11" ht="12.75" x14ac:dyDescent="0.2">
      <c r="A197" s="33"/>
      <c r="C197" s="33"/>
      <c r="D197" s="33"/>
      <c r="I197" s="75"/>
      <c r="J197" s="75"/>
      <c r="K197" s="75"/>
    </row>
    <row r="198" spans="1:11" ht="12.75" x14ac:dyDescent="0.2">
      <c r="A198" s="33"/>
      <c r="C198" s="33"/>
      <c r="D198" s="33"/>
      <c r="I198" s="75"/>
      <c r="J198" s="75"/>
      <c r="K198" s="75"/>
    </row>
    <row r="199" spans="1:11" ht="12.75" x14ac:dyDescent="0.2">
      <c r="A199" s="33"/>
      <c r="C199" s="33"/>
      <c r="D199" s="33"/>
      <c r="I199" s="75"/>
      <c r="J199" s="75"/>
      <c r="K199" s="75"/>
    </row>
    <row r="200" spans="1:11" ht="12.75" x14ac:dyDescent="0.2">
      <c r="A200" s="33"/>
      <c r="C200" s="33"/>
      <c r="D200" s="33"/>
      <c r="I200" s="75"/>
      <c r="J200" s="75"/>
      <c r="K200" s="75"/>
    </row>
    <row r="201" spans="1:11" ht="12.75" x14ac:dyDescent="0.2">
      <c r="A201" s="33"/>
      <c r="C201" s="33"/>
      <c r="D201" s="33"/>
      <c r="I201" s="75"/>
      <c r="J201" s="75"/>
      <c r="K201" s="75"/>
    </row>
    <row r="202" spans="1:11" ht="12.75" x14ac:dyDescent="0.2">
      <c r="A202" s="33"/>
      <c r="C202" s="33"/>
      <c r="D202" s="33"/>
      <c r="I202" s="75"/>
      <c r="J202" s="75"/>
      <c r="K202" s="75"/>
    </row>
    <row r="203" spans="1:11" ht="12.75" x14ac:dyDescent="0.2">
      <c r="A203" s="33"/>
      <c r="C203" s="33"/>
      <c r="D203" s="33"/>
      <c r="I203" s="75"/>
      <c r="J203" s="75"/>
      <c r="K203" s="75"/>
    </row>
    <row r="204" spans="1:11" ht="12.75" x14ac:dyDescent="0.2">
      <c r="A204" s="33"/>
      <c r="C204" s="33"/>
      <c r="D204" s="33"/>
      <c r="I204" s="75"/>
      <c r="J204" s="75"/>
      <c r="K204" s="75"/>
    </row>
    <row r="205" spans="1:11" ht="12.75" x14ac:dyDescent="0.2">
      <c r="A205" s="33"/>
      <c r="C205" s="33"/>
      <c r="D205" s="33"/>
      <c r="I205" s="75"/>
      <c r="J205" s="75"/>
      <c r="K205" s="75"/>
    </row>
    <row r="206" spans="1:11" ht="12.75" x14ac:dyDescent="0.2">
      <c r="A206" s="33"/>
      <c r="C206" s="33"/>
      <c r="D206" s="33"/>
      <c r="I206" s="75"/>
      <c r="J206" s="75"/>
      <c r="K206" s="75"/>
    </row>
    <row r="207" spans="1:11" ht="12.75" x14ac:dyDescent="0.2">
      <c r="A207" s="33"/>
      <c r="C207" s="33"/>
      <c r="D207" s="33"/>
      <c r="I207" s="75"/>
      <c r="J207" s="75"/>
      <c r="K207" s="75"/>
    </row>
    <row r="208" spans="1:11" ht="12.75" x14ac:dyDescent="0.2">
      <c r="A208" s="33"/>
      <c r="C208" s="33"/>
      <c r="D208" s="33"/>
      <c r="I208" s="75"/>
      <c r="J208" s="75"/>
      <c r="K208" s="75"/>
    </row>
    <row r="209" spans="1:11" ht="12.75" x14ac:dyDescent="0.2">
      <c r="A209" s="33"/>
      <c r="C209" s="33"/>
      <c r="D209" s="33"/>
      <c r="I209" s="75"/>
      <c r="J209" s="75"/>
      <c r="K209" s="75"/>
    </row>
    <row r="210" spans="1:11" ht="12.75" x14ac:dyDescent="0.2">
      <c r="A210" s="33"/>
      <c r="C210" s="33"/>
      <c r="D210" s="33"/>
      <c r="I210" s="75"/>
      <c r="J210" s="75"/>
      <c r="K210" s="75"/>
    </row>
    <row r="211" spans="1:11" ht="12.75" x14ac:dyDescent="0.2">
      <c r="A211" s="33"/>
      <c r="C211" s="33"/>
      <c r="D211" s="33"/>
      <c r="I211" s="75"/>
      <c r="J211" s="75"/>
      <c r="K211" s="75"/>
    </row>
    <row r="212" spans="1:11" ht="12.75" x14ac:dyDescent="0.2">
      <c r="A212" s="33"/>
      <c r="C212" s="33"/>
      <c r="D212" s="33"/>
      <c r="I212" s="75"/>
      <c r="J212" s="75"/>
      <c r="K212" s="75"/>
    </row>
    <row r="213" spans="1:11" ht="12.75" x14ac:dyDescent="0.2">
      <c r="A213" s="33"/>
      <c r="C213" s="33"/>
      <c r="D213" s="33"/>
      <c r="I213" s="75"/>
      <c r="J213" s="75"/>
      <c r="K213" s="75"/>
    </row>
    <row r="214" spans="1:11" ht="12.75" x14ac:dyDescent="0.2">
      <c r="A214" s="33"/>
      <c r="C214" s="33"/>
      <c r="D214" s="33"/>
      <c r="I214" s="75"/>
      <c r="J214" s="75"/>
      <c r="K214" s="75"/>
    </row>
    <row r="215" spans="1:11" ht="12.75" x14ac:dyDescent="0.2">
      <c r="A215" s="33"/>
      <c r="C215" s="33"/>
      <c r="D215" s="33"/>
      <c r="I215" s="75"/>
      <c r="J215" s="75"/>
      <c r="K215" s="75"/>
    </row>
    <row r="216" spans="1:11" ht="12.75" x14ac:dyDescent="0.2">
      <c r="A216" s="33"/>
      <c r="C216" s="33"/>
      <c r="D216" s="33"/>
      <c r="I216" s="75"/>
      <c r="J216" s="75"/>
      <c r="K216" s="75"/>
    </row>
    <row r="217" spans="1:11" ht="12.75" x14ac:dyDescent="0.2">
      <c r="A217" s="33"/>
      <c r="C217" s="33"/>
      <c r="D217" s="33"/>
      <c r="I217" s="75"/>
      <c r="J217" s="75"/>
      <c r="K217" s="75"/>
    </row>
    <row r="218" spans="1:11" ht="12.75" x14ac:dyDescent="0.2">
      <c r="A218" s="33"/>
      <c r="C218" s="33"/>
      <c r="D218" s="33"/>
      <c r="I218" s="75"/>
      <c r="J218" s="75"/>
      <c r="K218" s="75"/>
    </row>
    <row r="219" spans="1:11" ht="12.75" x14ac:dyDescent="0.2">
      <c r="A219" s="33"/>
      <c r="C219" s="33"/>
      <c r="D219" s="33"/>
      <c r="I219" s="75"/>
      <c r="J219" s="75"/>
      <c r="K219" s="75"/>
    </row>
    <row r="220" spans="1:11" ht="12.75" x14ac:dyDescent="0.2">
      <c r="A220" s="33"/>
      <c r="C220" s="33"/>
      <c r="D220" s="33"/>
      <c r="I220" s="75"/>
      <c r="J220" s="75"/>
      <c r="K220" s="75"/>
    </row>
    <row r="221" spans="1:11" ht="12.75" x14ac:dyDescent="0.2">
      <c r="A221" s="33"/>
      <c r="C221" s="33"/>
      <c r="D221" s="33"/>
      <c r="I221" s="75"/>
      <c r="J221" s="75"/>
      <c r="K221" s="75"/>
    </row>
    <row r="222" spans="1:11" ht="12.75" x14ac:dyDescent="0.2">
      <c r="A222" s="33"/>
      <c r="C222" s="33"/>
      <c r="D222" s="33"/>
      <c r="I222" s="75"/>
      <c r="J222" s="75"/>
      <c r="K222" s="75"/>
    </row>
    <row r="223" spans="1:11" ht="12.75" x14ac:dyDescent="0.2">
      <c r="A223" s="33"/>
      <c r="C223" s="33"/>
      <c r="D223" s="33"/>
      <c r="I223" s="75"/>
      <c r="J223" s="75"/>
      <c r="K223" s="75"/>
    </row>
    <row r="224" spans="1:11" ht="12.75" x14ac:dyDescent="0.2">
      <c r="A224" s="33"/>
      <c r="C224" s="33"/>
      <c r="D224" s="33"/>
      <c r="I224" s="75"/>
      <c r="J224" s="75"/>
      <c r="K224" s="75"/>
    </row>
    <row r="225" spans="1:11" ht="12.75" x14ac:dyDescent="0.2">
      <c r="A225" s="33"/>
      <c r="C225" s="33"/>
      <c r="D225" s="33"/>
      <c r="I225" s="75"/>
      <c r="J225" s="75"/>
      <c r="K225" s="75"/>
    </row>
    <row r="226" spans="1:11" ht="12.75" x14ac:dyDescent="0.2">
      <c r="A226" s="33"/>
      <c r="C226" s="33"/>
      <c r="D226" s="33"/>
      <c r="I226" s="75"/>
      <c r="J226" s="75"/>
      <c r="K226" s="75"/>
    </row>
    <row r="227" spans="1:11" ht="12.75" x14ac:dyDescent="0.2">
      <c r="A227" s="33"/>
      <c r="C227" s="33"/>
      <c r="D227" s="33"/>
      <c r="I227" s="75"/>
      <c r="J227" s="75"/>
      <c r="K227" s="75"/>
    </row>
    <row r="228" spans="1:11" ht="12.75" x14ac:dyDescent="0.2">
      <c r="A228" s="33"/>
      <c r="C228" s="33"/>
      <c r="D228" s="33"/>
      <c r="I228" s="75"/>
      <c r="J228" s="75"/>
      <c r="K228" s="75"/>
    </row>
    <row r="229" spans="1:11" ht="12.75" x14ac:dyDescent="0.2">
      <c r="A229" s="33"/>
      <c r="C229" s="33"/>
      <c r="D229" s="33"/>
      <c r="I229" s="75"/>
      <c r="J229" s="75"/>
      <c r="K229" s="75"/>
    </row>
    <row r="230" spans="1:11" ht="12.75" x14ac:dyDescent="0.2">
      <c r="A230" s="33"/>
      <c r="C230" s="33"/>
      <c r="D230" s="33"/>
      <c r="I230" s="75"/>
      <c r="J230" s="75"/>
      <c r="K230" s="75"/>
    </row>
    <row r="231" spans="1:11" ht="12.75" x14ac:dyDescent="0.2">
      <c r="A231" s="33"/>
      <c r="C231" s="33"/>
      <c r="D231" s="33"/>
      <c r="I231" s="75"/>
      <c r="J231" s="75"/>
      <c r="K231" s="75"/>
    </row>
    <row r="232" spans="1:11" ht="12.75" x14ac:dyDescent="0.2">
      <c r="A232" s="33"/>
      <c r="C232" s="33"/>
      <c r="D232" s="33"/>
      <c r="I232" s="75"/>
      <c r="J232" s="75"/>
      <c r="K232" s="75"/>
    </row>
    <row r="233" spans="1:11" ht="12.75" x14ac:dyDescent="0.2">
      <c r="A233" s="33"/>
      <c r="C233" s="33"/>
      <c r="D233" s="33"/>
      <c r="I233" s="75"/>
      <c r="J233" s="75"/>
      <c r="K233" s="75"/>
    </row>
    <row r="234" spans="1:11" ht="12.75" x14ac:dyDescent="0.2">
      <c r="A234" s="33"/>
      <c r="C234" s="33"/>
      <c r="D234" s="33"/>
      <c r="I234" s="75"/>
      <c r="J234" s="75"/>
      <c r="K234" s="75"/>
    </row>
    <row r="235" spans="1:11" ht="12.75" x14ac:dyDescent="0.2">
      <c r="A235" s="33"/>
      <c r="C235" s="33"/>
      <c r="D235" s="33"/>
      <c r="I235" s="75"/>
      <c r="J235" s="75"/>
      <c r="K235" s="75"/>
    </row>
    <row r="236" spans="1:11" ht="12.75" x14ac:dyDescent="0.2">
      <c r="A236" s="33"/>
      <c r="C236" s="33"/>
      <c r="D236" s="33"/>
      <c r="I236" s="75"/>
      <c r="J236" s="75"/>
      <c r="K236" s="75"/>
    </row>
    <row r="237" spans="1:11" ht="12.75" x14ac:dyDescent="0.2">
      <c r="A237" s="33"/>
      <c r="C237" s="33"/>
      <c r="D237" s="33"/>
      <c r="I237" s="75"/>
      <c r="J237" s="75"/>
      <c r="K237" s="75"/>
    </row>
    <row r="238" spans="1:11" ht="12.75" x14ac:dyDescent="0.2">
      <c r="A238" s="33"/>
      <c r="C238" s="33"/>
      <c r="D238" s="33"/>
      <c r="I238" s="75"/>
      <c r="J238" s="75"/>
      <c r="K238" s="75"/>
    </row>
    <row r="239" spans="1:11" ht="12.75" x14ac:dyDescent="0.2">
      <c r="A239" s="33"/>
      <c r="C239" s="33"/>
      <c r="D239" s="33"/>
      <c r="I239" s="75"/>
      <c r="J239" s="75"/>
      <c r="K239" s="75"/>
    </row>
    <row r="240" spans="1:11" ht="12.75" x14ac:dyDescent="0.2">
      <c r="A240" s="33"/>
      <c r="C240" s="33"/>
      <c r="D240" s="33"/>
      <c r="I240" s="75"/>
      <c r="J240" s="75"/>
      <c r="K240" s="75"/>
    </row>
    <row r="241" spans="1:11" ht="12.75" x14ac:dyDescent="0.2">
      <c r="A241" s="33"/>
      <c r="C241" s="33"/>
      <c r="D241" s="33"/>
      <c r="I241" s="75"/>
      <c r="J241" s="75"/>
      <c r="K241" s="75"/>
    </row>
    <row r="242" spans="1:11" ht="12.75" x14ac:dyDescent="0.2">
      <c r="A242" s="33"/>
      <c r="C242" s="33"/>
      <c r="D242" s="33"/>
      <c r="I242" s="75"/>
      <c r="J242" s="75"/>
      <c r="K242" s="75"/>
    </row>
    <row r="243" spans="1:11" ht="12.75" x14ac:dyDescent="0.2">
      <c r="A243" s="33"/>
      <c r="C243" s="33"/>
      <c r="D243" s="33"/>
      <c r="I243" s="75"/>
      <c r="J243" s="75"/>
      <c r="K243" s="75"/>
    </row>
    <row r="244" spans="1:11" ht="12.75" x14ac:dyDescent="0.2">
      <c r="A244" s="33"/>
      <c r="C244" s="33"/>
      <c r="D244" s="33"/>
      <c r="I244" s="75"/>
      <c r="J244" s="75"/>
      <c r="K244" s="75"/>
    </row>
    <row r="245" spans="1:11" ht="12.75" x14ac:dyDescent="0.2">
      <c r="A245" s="33"/>
      <c r="C245" s="33"/>
      <c r="D245" s="33"/>
      <c r="I245" s="75"/>
      <c r="J245" s="75"/>
      <c r="K245" s="75"/>
    </row>
    <row r="246" spans="1:11" ht="12.75" x14ac:dyDescent="0.2">
      <c r="A246" s="33"/>
      <c r="C246" s="33"/>
      <c r="D246" s="33"/>
      <c r="I246" s="75"/>
      <c r="J246" s="75"/>
      <c r="K246" s="75"/>
    </row>
    <row r="247" spans="1:11" ht="12.75" x14ac:dyDescent="0.2">
      <c r="A247" s="33"/>
      <c r="C247" s="33"/>
      <c r="D247" s="33"/>
      <c r="I247" s="75"/>
      <c r="J247" s="75"/>
      <c r="K247" s="75"/>
    </row>
    <row r="248" spans="1:11" ht="12.75" x14ac:dyDescent="0.2">
      <c r="A248" s="33"/>
      <c r="C248" s="33"/>
      <c r="D248" s="33"/>
      <c r="I248" s="75"/>
      <c r="J248" s="75"/>
      <c r="K248" s="75"/>
    </row>
    <row r="249" spans="1:11" ht="12.75" x14ac:dyDescent="0.2">
      <c r="A249" s="33"/>
      <c r="C249" s="33"/>
      <c r="D249" s="33"/>
      <c r="I249" s="75"/>
      <c r="J249" s="75"/>
      <c r="K249" s="75"/>
    </row>
    <row r="250" spans="1:11" ht="12.75" x14ac:dyDescent="0.2">
      <c r="A250" s="33"/>
      <c r="C250" s="33"/>
      <c r="D250" s="33"/>
      <c r="I250" s="75"/>
      <c r="J250" s="75"/>
      <c r="K250" s="75"/>
    </row>
    <row r="251" spans="1:11" ht="12.75" x14ac:dyDescent="0.2">
      <c r="A251" s="33"/>
      <c r="C251" s="33"/>
      <c r="D251" s="33"/>
      <c r="I251" s="75"/>
      <c r="J251" s="75"/>
      <c r="K251" s="75"/>
    </row>
    <row r="252" spans="1:11" ht="12.75" x14ac:dyDescent="0.2">
      <c r="A252" s="33"/>
      <c r="C252" s="33"/>
      <c r="D252" s="33"/>
      <c r="I252" s="75"/>
      <c r="J252" s="75"/>
      <c r="K252" s="75"/>
    </row>
    <row r="253" spans="1:11" ht="12.75" x14ac:dyDescent="0.2">
      <c r="A253" s="33"/>
      <c r="C253" s="33"/>
      <c r="D253" s="33"/>
      <c r="I253" s="75"/>
      <c r="J253" s="75"/>
      <c r="K253" s="75"/>
    </row>
    <row r="254" spans="1:11" ht="12.75" x14ac:dyDescent="0.2">
      <c r="A254" s="33"/>
      <c r="C254" s="33"/>
      <c r="D254" s="33"/>
      <c r="I254" s="75"/>
      <c r="J254" s="75"/>
      <c r="K254" s="75"/>
    </row>
    <row r="255" spans="1:11" ht="12.75" x14ac:dyDescent="0.2">
      <c r="A255" s="33"/>
      <c r="C255" s="33"/>
      <c r="D255" s="33"/>
      <c r="I255" s="75"/>
      <c r="J255" s="75"/>
      <c r="K255" s="75"/>
    </row>
    <row r="256" spans="1:11" ht="12.75" x14ac:dyDescent="0.2">
      <c r="A256" s="33"/>
      <c r="C256" s="33"/>
      <c r="D256" s="33"/>
      <c r="I256" s="75"/>
      <c r="J256" s="75"/>
      <c r="K256" s="75"/>
    </row>
    <row r="257" spans="1:11" ht="12.75" x14ac:dyDescent="0.2">
      <c r="A257" s="33"/>
      <c r="C257" s="33"/>
      <c r="D257" s="33"/>
      <c r="I257" s="75"/>
      <c r="J257" s="75"/>
      <c r="K257" s="75"/>
    </row>
    <row r="258" spans="1:11" ht="12.75" x14ac:dyDescent="0.2">
      <c r="A258" s="33"/>
      <c r="C258" s="33"/>
      <c r="D258" s="33"/>
      <c r="I258" s="75"/>
      <c r="J258" s="75"/>
      <c r="K258" s="75"/>
    </row>
    <row r="259" spans="1:11" ht="12.75" x14ac:dyDescent="0.2">
      <c r="A259" s="33"/>
      <c r="C259" s="33"/>
      <c r="D259" s="33"/>
      <c r="I259" s="75"/>
      <c r="J259" s="75"/>
      <c r="K259" s="75"/>
    </row>
    <row r="260" spans="1:11" ht="12.75" x14ac:dyDescent="0.2">
      <c r="A260" s="33"/>
      <c r="C260" s="33"/>
      <c r="D260" s="33"/>
      <c r="I260" s="75"/>
      <c r="J260" s="75"/>
      <c r="K260" s="75"/>
    </row>
    <row r="261" spans="1:11" ht="12.75" x14ac:dyDescent="0.2">
      <c r="A261" s="33"/>
      <c r="C261" s="33"/>
      <c r="D261" s="33"/>
      <c r="I261" s="75"/>
      <c r="J261" s="75"/>
      <c r="K261" s="75"/>
    </row>
    <row r="262" spans="1:11" ht="12.75" x14ac:dyDescent="0.2">
      <c r="A262" s="33"/>
      <c r="C262" s="33"/>
      <c r="D262" s="33"/>
      <c r="I262" s="75"/>
      <c r="J262" s="75"/>
      <c r="K262" s="75"/>
    </row>
    <row r="263" spans="1:11" ht="12.75" x14ac:dyDescent="0.2">
      <c r="A263" s="33"/>
      <c r="C263" s="33"/>
      <c r="D263" s="33"/>
      <c r="I263" s="75"/>
      <c r="J263" s="75"/>
      <c r="K263" s="75"/>
    </row>
    <row r="264" spans="1:11" ht="12.75" x14ac:dyDescent="0.2">
      <c r="A264" s="33"/>
      <c r="C264" s="33"/>
      <c r="D264" s="33"/>
      <c r="I264" s="75"/>
      <c r="J264" s="75"/>
      <c r="K264" s="75"/>
    </row>
    <row r="265" spans="1:11" ht="12.75" x14ac:dyDescent="0.2">
      <c r="A265" s="33"/>
      <c r="C265" s="33"/>
      <c r="D265" s="33"/>
      <c r="I265" s="75"/>
      <c r="J265" s="75"/>
      <c r="K265" s="75"/>
    </row>
    <row r="266" spans="1:11" ht="12.75" x14ac:dyDescent="0.2">
      <c r="A266" s="33"/>
      <c r="C266" s="33"/>
      <c r="D266" s="33"/>
      <c r="I266" s="75"/>
      <c r="J266" s="75"/>
      <c r="K266" s="75"/>
    </row>
    <row r="267" spans="1:11" ht="12.75" x14ac:dyDescent="0.2">
      <c r="A267" s="33"/>
      <c r="C267" s="33"/>
      <c r="D267" s="33"/>
      <c r="I267" s="75"/>
      <c r="J267" s="75"/>
      <c r="K267" s="75"/>
    </row>
    <row r="268" spans="1:11" ht="12.75" x14ac:dyDescent="0.2">
      <c r="A268" s="33"/>
      <c r="C268" s="33"/>
      <c r="D268" s="33"/>
      <c r="I268" s="75"/>
      <c r="J268" s="75"/>
      <c r="K268" s="75"/>
    </row>
    <row r="269" spans="1:11" ht="12.75" x14ac:dyDescent="0.2">
      <c r="A269" s="33"/>
      <c r="C269" s="33"/>
      <c r="D269" s="33"/>
      <c r="I269" s="75"/>
      <c r="J269" s="75"/>
      <c r="K269" s="75"/>
    </row>
    <row r="270" spans="1:11" ht="12.75" x14ac:dyDescent="0.2">
      <c r="A270" s="33"/>
      <c r="C270" s="33"/>
      <c r="D270" s="33"/>
      <c r="I270" s="75"/>
      <c r="J270" s="75"/>
      <c r="K270" s="75"/>
    </row>
    <row r="271" spans="1:11" ht="12.75" x14ac:dyDescent="0.2">
      <c r="A271" s="33"/>
      <c r="C271" s="33"/>
      <c r="D271" s="33"/>
      <c r="I271" s="75"/>
      <c r="J271" s="75"/>
      <c r="K271" s="75"/>
    </row>
    <row r="272" spans="1:11" ht="12.75" x14ac:dyDescent="0.2">
      <c r="A272" s="33"/>
      <c r="C272" s="33"/>
      <c r="D272" s="33"/>
      <c r="I272" s="75"/>
      <c r="J272" s="75"/>
      <c r="K272" s="75"/>
    </row>
    <row r="273" spans="1:11" ht="12.75" x14ac:dyDescent="0.2">
      <c r="A273" s="33"/>
      <c r="C273" s="33"/>
      <c r="D273" s="33"/>
      <c r="I273" s="75"/>
      <c r="J273" s="75"/>
      <c r="K273" s="75"/>
    </row>
    <row r="274" spans="1:11" ht="12.75" x14ac:dyDescent="0.2">
      <c r="A274" s="33"/>
      <c r="C274" s="33"/>
      <c r="D274" s="33"/>
      <c r="I274" s="75"/>
      <c r="J274" s="75"/>
      <c r="K274" s="75"/>
    </row>
    <row r="275" spans="1:11" ht="12.75" x14ac:dyDescent="0.2">
      <c r="A275" s="33"/>
      <c r="C275" s="33"/>
      <c r="D275" s="33"/>
      <c r="I275" s="75"/>
      <c r="J275" s="75"/>
      <c r="K275" s="75"/>
    </row>
    <row r="276" spans="1:11" ht="12.75" x14ac:dyDescent="0.2">
      <c r="A276" s="33"/>
      <c r="C276" s="33"/>
      <c r="D276" s="33"/>
      <c r="I276" s="75"/>
      <c r="J276" s="75"/>
      <c r="K276" s="75"/>
    </row>
    <row r="277" spans="1:11" ht="12.75" x14ac:dyDescent="0.2">
      <c r="A277" s="33"/>
      <c r="C277" s="33"/>
      <c r="D277" s="33"/>
      <c r="I277" s="75"/>
      <c r="J277" s="75"/>
      <c r="K277" s="75"/>
    </row>
    <row r="278" spans="1:11" ht="12.75" x14ac:dyDescent="0.2">
      <c r="A278" s="33"/>
      <c r="C278" s="33"/>
      <c r="D278" s="33"/>
      <c r="I278" s="75"/>
      <c r="J278" s="75"/>
      <c r="K278" s="75"/>
    </row>
    <row r="279" spans="1:11" ht="12.75" x14ac:dyDescent="0.2">
      <c r="A279" s="33"/>
      <c r="C279" s="33"/>
      <c r="D279" s="33"/>
      <c r="I279" s="75"/>
      <c r="J279" s="75"/>
      <c r="K279" s="75"/>
    </row>
    <row r="280" spans="1:11" ht="12.75" x14ac:dyDescent="0.2">
      <c r="A280" s="33"/>
      <c r="C280" s="33"/>
      <c r="D280" s="33"/>
      <c r="I280" s="75"/>
      <c r="J280" s="75"/>
      <c r="K280" s="75"/>
    </row>
    <row r="281" spans="1:11" ht="12.75" x14ac:dyDescent="0.2">
      <c r="A281" s="33"/>
      <c r="C281" s="33"/>
      <c r="D281" s="33"/>
      <c r="I281" s="75"/>
      <c r="J281" s="75"/>
      <c r="K281" s="75"/>
    </row>
    <row r="282" spans="1:11" ht="12.75" x14ac:dyDescent="0.2">
      <c r="A282" s="33"/>
      <c r="C282" s="33"/>
      <c r="D282" s="33"/>
      <c r="I282" s="75"/>
      <c r="J282" s="75"/>
      <c r="K282" s="75"/>
    </row>
    <row r="283" spans="1:11" ht="12.75" x14ac:dyDescent="0.2">
      <c r="A283" s="33"/>
      <c r="C283" s="33"/>
      <c r="D283" s="33"/>
      <c r="I283" s="75"/>
      <c r="J283" s="75"/>
      <c r="K283" s="75"/>
    </row>
    <row r="284" spans="1:11" ht="12.75" x14ac:dyDescent="0.2">
      <c r="A284" s="33"/>
      <c r="C284" s="33"/>
      <c r="D284" s="33"/>
      <c r="I284" s="75"/>
      <c r="J284" s="75"/>
      <c r="K284" s="75"/>
    </row>
    <row r="285" spans="1:11" ht="12.75" x14ac:dyDescent="0.2">
      <c r="A285" s="33"/>
      <c r="C285" s="33"/>
      <c r="D285" s="33"/>
      <c r="I285" s="75"/>
      <c r="J285" s="75"/>
      <c r="K285" s="75"/>
    </row>
    <row r="286" spans="1:11" ht="12.75" x14ac:dyDescent="0.2">
      <c r="A286" s="33"/>
      <c r="C286" s="33"/>
      <c r="D286" s="33"/>
      <c r="I286" s="75"/>
      <c r="J286" s="75"/>
      <c r="K286" s="75"/>
    </row>
    <row r="287" spans="1:11" ht="12.75" x14ac:dyDescent="0.2">
      <c r="A287" s="33"/>
      <c r="C287" s="33"/>
      <c r="D287" s="33"/>
      <c r="I287" s="75"/>
      <c r="J287" s="75"/>
      <c r="K287" s="75"/>
    </row>
    <row r="288" spans="1:11" ht="12.75" x14ac:dyDescent="0.2">
      <c r="A288" s="33"/>
      <c r="C288" s="33"/>
      <c r="D288" s="33"/>
      <c r="I288" s="75"/>
      <c r="J288" s="75"/>
      <c r="K288" s="75"/>
    </row>
    <row r="289" spans="1:11" ht="12.75" x14ac:dyDescent="0.2">
      <c r="A289" s="33"/>
      <c r="C289" s="33"/>
      <c r="D289" s="33"/>
      <c r="I289" s="75"/>
      <c r="J289" s="75"/>
      <c r="K289" s="75"/>
    </row>
    <row r="290" spans="1:11" ht="12.75" x14ac:dyDescent="0.2">
      <c r="A290" s="33"/>
      <c r="C290" s="33"/>
      <c r="D290" s="33"/>
      <c r="I290" s="75"/>
      <c r="J290" s="75"/>
      <c r="K290" s="75"/>
    </row>
    <row r="291" spans="1:11" ht="12.75" x14ac:dyDescent="0.2">
      <c r="A291" s="33"/>
      <c r="C291" s="33"/>
      <c r="D291" s="33"/>
      <c r="I291" s="75"/>
      <c r="J291" s="75"/>
      <c r="K291" s="75"/>
    </row>
    <row r="292" spans="1:11" ht="12.75" x14ac:dyDescent="0.2">
      <c r="A292" s="33"/>
      <c r="C292" s="33"/>
      <c r="D292" s="33"/>
      <c r="I292" s="75"/>
      <c r="J292" s="75"/>
      <c r="K292" s="75"/>
    </row>
    <row r="293" spans="1:11" ht="12.75" x14ac:dyDescent="0.2">
      <c r="A293" s="33"/>
      <c r="C293" s="33"/>
      <c r="D293" s="33"/>
      <c r="I293" s="75"/>
      <c r="J293" s="75"/>
      <c r="K293" s="75"/>
    </row>
    <row r="294" spans="1:11" ht="12.75" x14ac:dyDescent="0.2">
      <c r="A294" s="33"/>
      <c r="C294" s="33"/>
      <c r="D294" s="33"/>
      <c r="I294" s="75"/>
      <c r="J294" s="75"/>
      <c r="K294" s="75"/>
    </row>
    <row r="295" spans="1:11" ht="12.75" x14ac:dyDescent="0.2">
      <c r="A295" s="33"/>
      <c r="C295" s="33"/>
      <c r="D295" s="33"/>
      <c r="I295" s="75"/>
      <c r="J295" s="75"/>
      <c r="K295" s="75"/>
    </row>
    <row r="296" spans="1:11" ht="12.75" x14ac:dyDescent="0.2">
      <c r="A296" s="33"/>
      <c r="C296" s="33"/>
      <c r="D296" s="33"/>
      <c r="I296" s="75"/>
      <c r="J296" s="75"/>
      <c r="K296" s="75"/>
    </row>
    <row r="297" spans="1:11" ht="12.75" x14ac:dyDescent="0.2">
      <c r="A297" s="33"/>
      <c r="C297" s="33"/>
      <c r="D297" s="33"/>
      <c r="I297" s="75"/>
      <c r="J297" s="75"/>
      <c r="K297" s="75"/>
    </row>
    <row r="298" spans="1:11" ht="12.75" x14ac:dyDescent="0.2">
      <c r="A298" s="33"/>
      <c r="C298" s="33"/>
      <c r="D298" s="33"/>
      <c r="I298" s="75"/>
      <c r="J298" s="75"/>
      <c r="K298" s="75"/>
    </row>
    <row r="299" spans="1:11" ht="12.75" x14ac:dyDescent="0.2">
      <c r="A299" s="33"/>
      <c r="C299" s="33"/>
      <c r="D299" s="33"/>
      <c r="I299" s="75"/>
      <c r="J299" s="75"/>
      <c r="K299" s="75"/>
    </row>
    <row r="300" spans="1:11" ht="12.75" x14ac:dyDescent="0.2">
      <c r="A300" s="33"/>
      <c r="C300" s="33"/>
      <c r="D300" s="33"/>
      <c r="I300" s="75"/>
      <c r="J300" s="75"/>
      <c r="K300" s="75"/>
    </row>
    <row r="301" spans="1:11" ht="12.75" x14ac:dyDescent="0.2">
      <c r="A301" s="33"/>
      <c r="C301" s="33"/>
      <c r="D301" s="33"/>
      <c r="I301" s="75"/>
      <c r="J301" s="75"/>
      <c r="K301" s="75"/>
    </row>
    <row r="302" spans="1:11" ht="12.75" x14ac:dyDescent="0.2">
      <c r="A302" s="33"/>
      <c r="C302" s="33"/>
      <c r="D302" s="33"/>
      <c r="I302" s="75"/>
      <c r="J302" s="75"/>
      <c r="K302" s="75"/>
    </row>
    <row r="303" spans="1:11" ht="12.75" x14ac:dyDescent="0.2">
      <c r="A303" s="33"/>
      <c r="C303" s="33"/>
      <c r="D303" s="33"/>
      <c r="I303" s="75"/>
      <c r="J303" s="75"/>
      <c r="K303" s="75"/>
    </row>
    <row r="304" spans="1:11" ht="12.75" x14ac:dyDescent="0.2">
      <c r="A304" s="33"/>
      <c r="C304" s="33"/>
      <c r="D304" s="33"/>
      <c r="I304" s="75"/>
      <c r="J304" s="75"/>
      <c r="K304" s="75"/>
    </row>
    <row r="305" spans="1:11" ht="12.75" x14ac:dyDescent="0.2">
      <c r="A305" s="33"/>
      <c r="C305" s="33"/>
      <c r="D305" s="33"/>
      <c r="I305" s="75"/>
      <c r="J305" s="75"/>
      <c r="K305" s="75"/>
    </row>
    <row r="306" spans="1:11" ht="12.75" x14ac:dyDescent="0.2">
      <c r="A306" s="33"/>
      <c r="C306" s="33"/>
      <c r="D306" s="33"/>
      <c r="I306" s="75"/>
      <c r="J306" s="75"/>
      <c r="K306" s="75"/>
    </row>
    <row r="307" spans="1:11" ht="12.75" x14ac:dyDescent="0.2">
      <c r="A307" s="33"/>
      <c r="C307" s="33"/>
      <c r="D307" s="33"/>
      <c r="I307" s="75"/>
      <c r="J307" s="75"/>
      <c r="K307" s="75"/>
    </row>
    <row r="308" spans="1:11" ht="12.75" x14ac:dyDescent="0.2">
      <c r="A308" s="33"/>
      <c r="C308" s="33"/>
      <c r="D308" s="33"/>
      <c r="I308" s="75"/>
      <c r="J308" s="75"/>
      <c r="K308" s="75"/>
    </row>
    <row r="309" spans="1:11" ht="12.75" x14ac:dyDescent="0.2">
      <c r="A309" s="33"/>
      <c r="C309" s="33"/>
      <c r="D309" s="33"/>
      <c r="I309" s="75"/>
      <c r="J309" s="75"/>
      <c r="K309" s="75"/>
    </row>
    <row r="310" spans="1:11" ht="12.75" x14ac:dyDescent="0.2">
      <c r="A310" s="33"/>
      <c r="C310" s="33"/>
      <c r="D310" s="33"/>
      <c r="I310" s="75"/>
      <c r="J310" s="75"/>
      <c r="K310" s="75"/>
    </row>
    <row r="311" spans="1:11" ht="12.75" x14ac:dyDescent="0.2">
      <c r="A311" s="33"/>
      <c r="C311" s="33"/>
      <c r="D311" s="33"/>
      <c r="I311" s="75"/>
      <c r="J311" s="75"/>
      <c r="K311" s="75"/>
    </row>
    <row r="312" spans="1:11" ht="12.75" x14ac:dyDescent="0.2">
      <c r="A312" s="33"/>
      <c r="C312" s="33"/>
      <c r="D312" s="33"/>
      <c r="I312" s="75"/>
      <c r="J312" s="75"/>
      <c r="K312" s="75"/>
    </row>
    <row r="313" spans="1:11" ht="12.75" x14ac:dyDescent="0.2">
      <c r="A313" s="33"/>
      <c r="C313" s="33"/>
      <c r="D313" s="33"/>
      <c r="I313" s="75"/>
      <c r="J313" s="75"/>
      <c r="K313" s="75"/>
    </row>
    <row r="314" spans="1:11" ht="12.75" x14ac:dyDescent="0.2">
      <c r="A314" s="33"/>
      <c r="C314" s="33"/>
      <c r="D314" s="33"/>
      <c r="I314" s="75"/>
      <c r="J314" s="75"/>
      <c r="K314" s="75"/>
    </row>
    <row r="315" spans="1:11" ht="12.75" x14ac:dyDescent="0.2">
      <c r="A315" s="33"/>
      <c r="C315" s="33"/>
      <c r="D315" s="33"/>
      <c r="I315" s="75"/>
      <c r="J315" s="75"/>
      <c r="K315" s="75"/>
    </row>
    <row r="316" spans="1:11" ht="12.75" x14ac:dyDescent="0.2">
      <c r="A316" s="33"/>
      <c r="C316" s="33"/>
      <c r="D316" s="33"/>
      <c r="I316" s="75"/>
      <c r="J316" s="75"/>
      <c r="K316" s="75"/>
    </row>
    <row r="317" spans="1:11" ht="12.75" x14ac:dyDescent="0.2">
      <c r="A317" s="33"/>
      <c r="C317" s="33"/>
      <c r="D317" s="33"/>
      <c r="I317" s="75"/>
      <c r="J317" s="75"/>
      <c r="K317" s="75"/>
    </row>
    <row r="318" spans="1:11" ht="12.75" x14ac:dyDescent="0.2">
      <c r="A318" s="33"/>
      <c r="C318" s="33"/>
      <c r="D318" s="33"/>
      <c r="I318" s="75"/>
      <c r="J318" s="75"/>
      <c r="K318" s="75"/>
    </row>
    <row r="319" spans="1:11" ht="12.75" x14ac:dyDescent="0.2">
      <c r="A319" s="33"/>
      <c r="C319" s="33"/>
      <c r="D319" s="33"/>
      <c r="I319" s="75"/>
      <c r="J319" s="75"/>
      <c r="K319" s="75"/>
    </row>
    <row r="320" spans="1:11" ht="12.75" x14ac:dyDescent="0.2">
      <c r="A320" s="33"/>
      <c r="C320" s="33"/>
      <c r="D320" s="33"/>
      <c r="I320" s="75"/>
      <c r="J320" s="75"/>
      <c r="K320" s="75"/>
    </row>
    <row r="321" spans="1:11" ht="12.75" x14ac:dyDescent="0.2">
      <c r="A321" s="33"/>
      <c r="C321" s="33"/>
      <c r="D321" s="33"/>
      <c r="I321" s="75"/>
      <c r="J321" s="75"/>
      <c r="K321" s="75"/>
    </row>
    <row r="322" spans="1:11" ht="12.75" x14ac:dyDescent="0.2">
      <c r="A322" s="33"/>
      <c r="C322" s="33"/>
      <c r="D322" s="33"/>
      <c r="I322" s="75"/>
      <c r="J322" s="75"/>
      <c r="K322" s="75"/>
    </row>
    <row r="323" spans="1:11" ht="12.75" x14ac:dyDescent="0.2">
      <c r="A323" s="33"/>
      <c r="C323" s="33"/>
      <c r="D323" s="33"/>
      <c r="I323" s="75"/>
      <c r="J323" s="75"/>
      <c r="K323" s="75"/>
    </row>
    <row r="324" spans="1:11" ht="12.75" x14ac:dyDescent="0.2">
      <c r="A324" s="33"/>
      <c r="C324" s="33"/>
      <c r="D324" s="33"/>
      <c r="I324" s="75"/>
      <c r="J324" s="75"/>
      <c r="K324" s="75"/>
    </row>
    <row r="325" spans="1:11" ht="12.75" x14ac:dyDescent="0.2">
      <c r="A325" s="33"/>
      <c r="C325" s="33"/>
      <c r="D325" s="33"/>
      <c r="I325" s="75"/>
      <c r="J325" s="75"/>
      <c r="K325" s="75"/>
    </row>
    <row r="326" spans="1:11" ht="12.75" x14ac:dyDescent="0.2">
      <c r="A326" s="33"/>
      <c r="C326" s="33"/>
      <c r="D326" s="33"/>
      <c r="I326" s="75"/>
      <c r="J326" s="75"/>
      <c r="K326" s="75"/>
    </row>
    <row r="327" spans="1:11" ht="12.75" x14ac:dyDescent="0.2">
      <c r="A327" s="33"/>
      <c r="C327" s="33"/>
      <c r="D327" s="33"/>
      <c r="I327" s="75"/>
      <c r="J327" s="75"/>
      <c r="K327" s="75"/>
    </row>
    <row r="328" spans="1:11" ht="12.75" x14ac:dyDescent="0.2">
      <c r="A328" s="33"/>
      <c r="C328" s="33"/>
      <c r="D328" s="33"/>
      <c r="I328" s="75"/>
      <c r="J328" s="75"/>
      <c r="K328" s="75"/>
    </row>
    <row r="329" spans="1:11" ht="12.75" x14ac:dyDescent="0.2">
      <c r="A329" s="33"/>
      <c r="C329" s="33"/>
      <c r="D329" s="33"/>
      <c r="I329" s="75"/>
      <c r="J329" s="75"/>
      <c r="K329" s="75"/>
    </row>
    <row r="330" spans="1:11" ht="12.75" x14ac:dyDescent="0.2">
      <c r="A330" s="33"/>
      <c r="C330" s="33"/>
      <c r="D330" s="33"/>
      <c r="I330" s="75"/>
      <c r="J330" s="75"/>
      <c r="K330" s="75"/>
    </row>
    <row r="331" spans="1:11" ht="12.75" x14ac:dyDescent="0.2">
      <c r="A331" s="33"/>
      <c r="C331" s="33"/>
      <c r="D331" s="33"/>
      <c r="I331" s="75"/>
      <c r="J331" s="75"/>
      <c r="K331" s="75"/>
    </row>
    <row r="332" spans="1:11" ht="12.75" x14ac:dyDescent="0.2">
      <c r="A332" s="33"/>
      <c r="C332" s="33"/>
      <c r="D332" s="33"/>
      <c r="I332" s="75"/>
      <c r="J332" s="75"/>
      <c r="K332" s="75"/>
    </row>
    <row r="333" spans="1:11" ht="12.75" x14ac:dyDescent="0.2">
      <c r="A333" s="33"/>
      <c r="C333" s="33"/>
      <c r="D333" s="33"/>
      <c r="I333" s="75"/>
      <c r="J333" s="75"/>
      <c r="K333" s="75"/>
    </row>
    <row r="334" spans="1:11" ht="12.75" x14ac:dyDescent="0.2">
      <c r="A334" s="33"/>
      <c r="C334" s="33"/>
      <c r="D334" s="33"/>
      <c r="I334" s="75"/>
      <c r="J334" s="75"/>
      <c r="K334" s="75"/>
    </row>
    <row r="335" spans="1:11" ht="12.75" x14ac:dyDescent="0.2">
      <c r="A335" s="33"/>
      <c r="C335" s="33"/>
      <c r="D335" s="33"/>
      <c r="I335" s="75"/>
      <c r="J335" s="75"/>
      <c r="K335" s="75"/>
    </row>
    <row r="336" spans="1:11" ht="12.75" x14ac:dyDescent="0.2">
      <c r="A336" s="33"/>
      <c r="C336" s="33"/>
      <c r="D336" s="33"/>
      <c r="I336" s="75"/>
      <c r="J336" s="75"/>
      <c r="K336" s="75"/>
    </row>
    <row r="337" spans="1:11" ht="12.75" x14ac:dyDescent="0.2">
      <c r="A337" s="33"/>
      <c r="C337" s="33"/>
      <c r="D337" s="33"/>
      <c r="I337" s="75"/>
      <c r="J337" s="75"/>
      <c r="K337" s="75"/>
    </row>
    <row r="338" spans="1:11" ht="12.75" x14ac:dyDescent="0.2">
      <c r="A338" s="33"/>
      <c r="C338" s="33"/>
      <c r="D338" s="33"/>
      <c r="I338" s="75"/>
      <c r="J338" s="75"/>
      <c r="K338" s="75"/>
    </row>
    <row r="339" spans="1:11" ht="12.75" x14ac:dyDescent="0.2">
      <c r="A339" s="33"/>
      <c r="C339" s="33"/>
      <c r="D339" s="33"/>
      <c r="I339" s="75"/>
      <c r="J339" s="75"/>
      <c r="K339" s="75"/>
    </row>
    <row r="340" spans="1:11" ht="12.75" x14ac:dyDescent="0.2">
      <c r="A340" s="33"/>
      <c r="C340" s="33"/>
      <c r="D340" s="33"/>
      <c r="I340" s="75"/>
      <c r="J340" s="75"/>
      <c r="K340" s="75"/>
    </row>
    <row r="341" spans="1:11" ht="12.75" x14ac:dyDescent="0.2">
      <c r="A341" s="33"/>
      <c r="C341" s="33"/>
      <c r="D341" s="33"/>
      <c r="I341" s="75"/>
      <c r="J341" s="75"/>
      <c r="K341" s="75"/>
    </row>
    <row r="342" spans="1:11" ht="12.75" x14ac:dyDescent="0.2">
      <c r="A342" s="33"/>
      <c r="C342" s="33"/>
      <c r="D342" s="33"/>
      <c r="I342" s="75"/>
      <c r="J342" s="75"/>
      <c r="K342" s="75"/>
    </row>
    <row r="343" spans="1:11" ht="12.75" x14ac:dyDescent="0.2">
      <c r="A343" s="33"/>
      <c r="C343" s="33"/>
      <c r="D343" s="33"/>
      <c r="I343" s="75"/>
      <c r="J343" s="75"/>
      <c r="K343" s="75"/>
    </row>
    <row r="344" spans="1:11" ht="12.75" x14ac:dyDescent="0.2">
      <c r="A344" s="33"/>
      <c r="C344" s="33"/>
      <c r="D344" s="33"/>
      <c r="I344" s="75"/>
      <c r="J344" s="75"/>
      <c r="K344" s="75"/>
    </row>
    <row r="345" spans="1:11" ht="12.75" x14ac:dyDescent="0.2">
      <c r="A345" s="33"/>
      <c r="C345" s="33"/>
      <c r="D345" s="33"/>
      <c r="I345" s="75"/>
      <c r="J345" s="75"/>
      <c r="K345" s="75"/>
    </row>
    <row r="346" spans="1:11" ht="12.75" x14ac:dyDescent="0.2">
      <c r="A346" s="33"/>
      <c r="C346" s="33"/>
      <c r="D346" s="33"/>
      <c r="I346" s="75"/>
      <c r="J346" s="75"/>
      <c r="K346" s="75"/>
    </row>
    <row r="347" spans="1:11" ht="12.75" x14ac:dyDescent="0.2">
      <c r="A347" s="33"/>
      <c r="C347" s="33"/>
      <c r="D347" s="33"/>
      <c r="I347" s="75"/>
      <c r="J347" s="75"/>
      <c r="K347" s="75"/>
    </row>
    <row r="348" spans="1:11" ht="12.75" x14ac:dyDescent="0.2">
      <c r="A348" s="33"/>
      <c r="C348" s="33"/>
      <c r="D348" s="33"/>
      <c r="I348" s="75"/>
      <c r="J348" s="75"/>
      <c r="K348" s="75"/>
    </row>
    <row r="349" spans="1:11" ht="12.75" x14ac:dyDescent="0.2">
      <c r="A349" s="33"/>
      <c r="C349" s="33"/>
      <c r="D349" s="33"/>
      <c r="I349" s="75"/>
      <c r="J349" s="75"/>
      <c r="K349" s="75"/>
    </row>
    <row r="350" spans="1:11" ht="12.75" x14ac:dyDescent="0.2">
      <c r="A350" s="33"/>
      <c r="C350" s="33"/>
      <c r="D350" s="33"/>
      <c r="I350" s="75"/>
      <c r="J350" s="75"/>
      <c r="K350" s="75"/>
    </row>
    <row r="351" spans="1:11" ht="12.75" x14ac:dyDescent="0.2">
      <c r="A351" s="33"/>
      <c r="C351" s="33"/>
      <c r="D351" s="33"/>
      <c r="I351" s="75"/>
      <c r="J351" s="75"/>
      <c r="K351" s="75"/>
    </row>
    <row r="352" spans="1:11" ht="12.75" x14ac:dyDescent="0.2">
      <c r="A352" s="33"/>
      <c r="C352" s="33"/>
      <c r="D352" s="33"/>
      <c r="I352" s="75"/>
      <c r="J352" s="75"/>
      <c r="K352" s="75"/>
    </row>
    <row r="353" spans="1:11" ht="12.75" x14ac:dyDescent="0.2">
      <c r="A353" s="33"/>
      <c r="C353" s="33"/>
      <c r="D353" s="33"/>
      <c r="I353" s="75"/>
      <c r="J353" s="75"/>
      <c r="K353" s="75"/>
    </row>
    <row r="354" spans="1:11" ht="12.75" x14ac:dyDescent="0.2">
      <c r="A354" s="33"/>
      <c r="C354" s="33"/>
      <c r="D354" s="33"/>
      <c r="I354" s="75"/>
      <c r="J354" s="75"/>
      <c r="K354" s="75"/>
    </row>
    <row r="355" spans="1:11" ht="12.75" x14ac:dyDescent="0.2">
      <c r="A355" s="33"/>
      <c r="C355" s="33"/>
      <c r="D355" s="33"/>
      <c r="I355" s="75"/>
      <c r="J355" s="75"/>
      <c r="K355" s="75"/>
    </row>
    <row r="356" spans="1:11" ht="12.75" x14ac:dyDescent="0.2">
      <c r="A356" s="33"/>
      <c r="C356" s="33"/>
      <c r="D356" s="33"/>
      <c r="I356" s="75"/>
      <c r="J356" s="75"/>
      <c r="K356" s="75"/>
    </row>
    <row r="357" spans="1:11" ht="12.75" x14ac:dyDescent="0.2">
      <c r="A357" s="33"/>
      <c r="C357" s="33"/>
      <c r="D357" s="33"/>
      <c r="I357" s="75"/>
      <c r="J357" s="75"/>
      <c r="K357" s="75"/>
    </row>
    <row r="358" spans="1:11" ht="12.75" x14ac:dyDescent="0.2">
      <c r="A358" s="33"/>
      <c r="C358" s="33"/>
      <c r="D358" s="33"/>
      <c r="I358" s="75"/>
      <c r="J358" s="75"/>
      <c r="K358" s="75"/>
    </row>
    <row r="359" spans="1:11" ht="12.75" x14ac:dyDescent="0.2">
      <c r="A359" s="33"/>
      <c r="C359" s="33"/>
      <c r="D359" s="33"/>
      <c r="I359" s="75"/>
      <c r="J359" s="75"/>
      <c r="K359" s="75"/>
    </row>
    <row r="360" spans="1:11" ht="12.75" x14ac:dyDescent="0.2">
      <c r="A360" s="33"/>
      <c r="C360" s="33"/>
      <c r="D360" s="33"/>
      <c r="I360" s="75"/>
      <c r="J360" s="75"/>
      <c r="K360" s="75"/>
    </row>
    <row r="361" spans="1:11" ht="12.75" x14ac:dyDescent="0.2">
      <c r="A361" s="33"/>
      <c r="C361" s="33"/>
      <c r="D361" s="33"/>
      <c r="I361" s="75"/>
      <c r="J361" s="75"/>
      <c r="K361" s="75"/>
    </row>
    <row r="362" spans="1:11" ht="12.75" x14ac:dyDescent="0.2">
      <c r="A362" s="33"/>
      <c r="C362" s="33"/>
      <c r="D362" s="33"/>
      <c r="I362" s="75"/>
      <c r="J362" s="75"/>
      <c r="K362" s="75"/>
    </row>
    <row r="363" spans="1:11" ht="12.75" x14ac:dyDescent="0.2">
      <c r="A363" s="33"/>
      <c r="C363" s="33"/>
      <c r="D363" s="33"/>
      <c r="I363" s="75"/>
      <c r="J363" s="75"/>
      <c r="K363" s="75"/>
    </row>
    <row r="364" spans="1:11" ht="12.75" x14ac:dyDescent="0.2">
      <c r="A364" s="33"/>
      <c r="C364" s="33"/>
      <c r="D364" s="33"/>
      <c r="I364" s="75"/>
      <c r="J364" s="75"/>
      <c r="K364" s="75"/>
    </row>
    <row r="365" spans="1:11" ht="12.75" x14ac:dyDescent="0.2">
      <c r="A365" s="33"/>
      <c r="C365" s="33"/>
      <c r="D365" s="33"/>
      <c r="I365" s="75"/>
      <c r="J365" s="75"/>
      <c r="K365" s="75"/>
    </row>
    <row r="366" spans="1:11" ht="12.75" x14ac:dyDescent="0.2">
      <c r="A366" s="33"/>
      <c r="C366" s="33"/>
      <c r="D366" s="33"/>
      <c r="I366" s="75"/>
      <c r="J366" s="75"/>
      <c r="K366" s="75"/>
    </row>
    <row r="367" spans="1:11" ht="12.75" x14ac:dyDescent="0.2">
      <c r="A367" s="33"/>
      <c r="C367" s="33"/>
      <c r="D367" s="33"/>
      <c r="I367" s="75"/>
      <c r="J367" s="75"/>
      <c r="K367" s="75"/>
    </row>
    <row r="368" spans="1:11" ht="12.75" x14ac:dyDescent="0.2">
      <c r="A368" s="33"/>
      <c r="C368" s="33"/>
      <c r="D368" s="33"/>
      <c r="I368" s="75"/>
      <c r="J368" s="75"/>
      <c r="K368" s="75"/>
    </row>
    <row r="369" spans="1:11" ht="12.75" x14ac:dyDescent="0.2">
      <c r="A369" s="33"/>
      <c r="C369" s="33"/>
      <c r="D369" s="33"/>
      <c r="I369" s="75"/>
      <c r="J369" s="75"/>
      <c r="K369" s="75"/>
    </row>
    <row r="370" spans="1:11" ht="12.75" x14ac:dyDescent="0.2">
      <c r="A370" s="33"/>
      <c r="C370" s="33"/>
      <c r="D370" s="33"/>
      <c r="I370" s="75"/>
      <c r="J370" s="75"/>
      <c r="K370" s="75"/>
    </row>
    <row r="371" spans="1:11" ht="12.75" x14ac:dyDescent="0.2">
      <c r="A371" s="33"/>
      <c r="C371" s="33"/>
      <c r="D371" s="33"/>
      <c r="I371" s="75"/>
      <c r="J371" s="75"/>
      <c r="K371" s="75"/>
    </row>
    <row r="372" spans="1:11" ht="12.75" x14ac:dyDescent="0.2">
      <c r="A372" s="33"/>
      <c r="C372" s="33"/>
      <c r="D372" s="33"/>
      <c r="I372" s="75"/>
      <c r="J372" s="75"/>
      <c r="K372" s="75"/>
    </row>
    <row r="373" spans="1:11" ht="12.75" x14ac:dyDescent="0.2">
      <c r="A373" s="33"/>
      <c r="C373" s="33"/>
      <c r="D373" s="33"/>
      <c r="I373" s="75"/>
      <c r="J373" s="75"/>
      <c r="K373" s="75"/>
    </row>
    <row r="374" spans="1:11" ht="12.75" x14ac:dyDescent="0.2">
      <c r="A374" s="33"/>
      <c r="C374" s="33"/>
      <c r="D374" s="33"/>
      <c r="I374" s="75"/>
      <c r="J374" s="75"/>
      <c r="K374" s="75"/>
    </row>
    <row r="375" spans="1:11" ht="12.75" x14ac:dyDescent="0.2">
      <c r="A375" s="33"/>
      <c r="C375" s="33"/>
      <c r="D375" s="33"/>
      <c r="I375" s="75"/>
      <c r="J375" s="75"/>
      <c r="K375" s="75"/>
    </row>
    <row r="376" spans="1:11" ht="12.75" x14ac:dyDescent="0.2">
      <c r="A376" s="33"/>
      <c r="C376" s="33"/>
      <c r="D376" s="33"/>
      <c r="I376" s="75"/>
      <c r="J376" s="75"/>
      <c r="K376" s="75"/>
    </row>
    <row r="377" spans="1:11" ht="12.75" x14ac:dyDescent="0.2">
      <c r="A377" s="33"/>
      <c r="C377" s="33"/>
      <c r="D377" s="33"/>
      <c r="I377" s="75"/>
      <c r="J377" s="75"/>
      <c r="K377" s="75"/>
    </row>
    <row r="378" spans="1:11" ht="12.75" x14ac:dyDescent="0.2">
      <c r="A378" s="33"/>
      <c r="C378" s="33"/>
      <c r="D378" s="33"/>
      <c r="I378" s="75"/>
      <c r="J378" s="75"/>
      <c r="K378" s="75"/>
    </row>
    <row r="379" spans="1:11" ht="12.75" x14ac:dyDescent="0.2">
      <c r="A379" s="33"/>
      <c r="C379" s="33"/>
      <c r="D379" s="33"/>
      <c r="I379" s="75"/>
      <c r="J379" s="75"/>
      <c r="K379" s="75"/>
    </row>
    <row r="380" spans="1:11" ht="12.75" x14ac:dyDescent="0.2">
      <c r="A380" s="33"/>
      <c r="C380" s="33"/>
      <c r="D380" s="33"/>
      <c r="I380" s="75"/>
      <c r="J380" s="75"/>
      <c r="K380" s="75"/>
    </row>
    <row r="381" spans="1:11" ht="12.75" x14ac:dyDescent="0.2">
      <c r="A381" s="33"/>
      <c r="C381" s="33"/>
      <c r="D381" s="33"/>
      <c r="I381" s="75"/>
      <c r="J381" s="75"/>
      <c r="K381" s="75"/>
    </row>
    <row r="382" spans="1:11" ht="12.75" x14ac:dyDescent="0.2">
      <c r="A382" s="33"/>
      <c r="C382" s="33"/>
      <c r="D382" s="33"/>
      <c r="I382" s="75"/>
      <c r="J382" s="75"/>
      <c r="K382" s="75"/>
    </row>
    <row r="383" spans="1:11" ht="12.75" x14ac:dyDescent="0.2">
      <c r="A383" s="33"/>
      <c r="C383" s="33"/>
      <c r="D383" s="33"/>
      <c r="I383" s="75"/>
      <c r="J383" s="75"/>
      <c r="K383" s="75"/>
    </row>
    <row r="384" spans="1:11" ht="12.75" x14ac:dyDescent="0.2">
      <c r="A384" s="33"/>
      <c r="C384" s="33"/>
      <c r="D384" s="33"/>
      <c r="I384" s="75"/>
      <c r="J384" s="75"/>
      <c r="K384" s="75"/>
    </row>
    <row r="385" spans="1:11" ht="12.75" x14ac:dyDescent="0.2">
      <c r="A385" s="33"/>
      <c r="C385" s="33"/>
      <c r="D385" s="33"/>
      <c r="I385" s="75"/>
      <c r="J385" s="75"/>
      <c r="K385" s="75"/>
    </row>
    <row r="386" spans="1:11" ht="12.75" x14ac:dyDescent="0.2">
      <c r="A386" s="33"/>
      <c r="C386" s="33"/>
      <c r="D386" s="33"/>
      <c r="I386" s="75"/>
      <c r="J386" s="75"/>
      <c r="K386" s="75"/>
    </row>
    <row r="387" spans="1:11" ht="12.75" x14ac:dyDescent="0.2">
      <c r="A387" s="33"/>
      <c r="C387" s="33"/>
      <c r="D387" s="33"/>
      <c r="I387" s="75"/>
      <c r="J387" s="75"/>
      <c r="K387" s="75"/>
    </row>
    <row r="388" spans="1:11" ht="12.75" x14ac:dyDescent="0.2">
      <c r="A388" s="33"/>
      <c r="C388" s="33"/>
      <c r="D388" s="33"/>
      <c r="I388" s="75"/>
      <c r="J388" s="75"/>
      <c r="K388" s="75"/>
    </row>
    <row r="389" spans="1:11" ht="12.75" x14ac:dyDescent="0.2">
      <c r="A389" s="33"/>
      <c r="C389" s="33"/>
      <c r="D389" s="33"/>
      <c r="I389" s="75"/>
      <c r="J389" s="75"/>
      <c r="K389" s="75"/>
    </row>
    <row r="390" spans="1:11" ht="12.75" x14ac:dyDescent="0.2">
      <c r="A390" s="33"/>
      <c r="C390" s="33"/>
      <c r="D390" s="33"/>
      <c r="I390" s="75"/>
      <c r="J390" s="75"/>
      <c r="K390" s="75"/>
    </row>
    <row r="391" spans="1:11" ht="12.75" x14ac:dyDescent="0.2">
      <c r="A391" s="33"/>
      <c r="C391" s="33"/>
      <c r="D391" s="33"/>
      <c r="I391" s="75"/>
      <c r="J391" s="75"/>
      <c r="K391" s="75"/>
    </row>
    <row r="392" spans="1:11" ht="12.75" x14ac:dyDescent="0.2">
      <c r="A392" s="33"/>
      <c r="C392" s="33"/>
      <c r="D392" s="33"/>
      <c r="I392" s="75"/>
      <c r="J392" s="75"/>
      <c r="K392" s="75"/>
    </row>
    <row r="393" spans="1:11" ht="12.75" x14ac:dyDescent="0.2">
      <c r="A393" s="33"/>
      <c r="C393" s="33"/>
      <c r="D393" s="33"/>
      <c r="I393" s="75"/>
      <c r="J393" s="75"/>
      <c r="K393" s="75"/>
    </row>
    <row r="394" spans="1:11" ht="12.75" x14ac:dyDescent="0.2">
      <c r="A394" s="33"/>
      <c r="C394" s="33"/>
      <c r="D394" s="33"/>
      <c r="I394" s="75"/>
      <c r="J394" s="75"/>
      <c r="K394" s="75"/>
    </row>
    <row r="395" spans="1:11" ht="12.75" x14ac:dyDescent="0.2">
      <c r="A395" s="33"/>
      <c r="C395" s="33"/>
      <c r="D395" s="33"/>
      <c r="I395" s="75"/>
      <c r="J395" s="75"/>
      <c r="K395" s="75"/>
    </row>
    <row r="396" spans="1:11" ht="12.75" x14ac:dyDescent="0.2">
      <c r="A396" s="33"/>
      <c r="C396" s="33"/>
      <c r="D396" s="33"/>
      <c r="I396" s="75"/>
      <c r="J396" s="75"/>
      <c r="K396" s="75"/>
    </row>
    <row r="397" spans="1:11" ht="12.75" x14ac:dyDescent="0.2">
      <c r="A397" s="33"/>
      <c r="C397" s="33"/>
      <c r="D397" s="33"/>
      <c r="I397" s="75"/>
      <c r="J397" s="75"/>
      <c r="K397" s="75"/>
    </row>
    <row r="398" spans="1:11" ht="12.75" x14ac:dyDescent="0.2">
      <c r="A398" s="33"/>
      <c r="C398" s="33"/>
      <c r="D398" s="33"/>
      <c r="I398" s="75"/>
      <c r="J398" s="75"/>
      <c r="K398" s="75"/>
    </row>
    <row r="399" spans="1:11" ht="12.75" x14ac:dyDescent="0.2">
      <c r="A399" s="33"/>
      <c r="C399" s="33"/>
      <c r="D399" s="33"/>
      <c r="I399" s="75"/>
      <c r="J399" s="75"/>
      <c r="K399" s="75"/>
    </row>
    <row r="400" spans="1:11" ht="12.75" x14ac:dyDescent="0.2">
      <c r="A400" s="33"/>
      <c r="C400" s="33"/>
      <c r="D400" s="33"/>
      <c r="I400" s="75"/>
      <c r="J400" s="75"/>
      <c r="K400" s="75"/>
    </row>
    <row r="401" spans="1:11" ht="12.75" x14ac:dyDescent="0.2">
      <c r="A401" s="33"/>
      <c r="C401" s="33"/>
      <c r="D401" s="33"/>
      <c r="I401" s="75"/>
      <c r="J401" s="75"/>
      <c r="K401" s="75"/>
    </row>
    <row r="402" spans="1:11" ht="12.75" x14ac:dyDescent="0.2">
      <c r="A402" s="33"/>
      <c r="C402" s="33"/>
      <c r="D402" s="33"/>
      <c r="I402" s="75"/>
      <c r="J402" s="75"/>
      <c r="K402" s="75"/>
    </row>
    <row r="403" spans="1:11" ht="12.75" x14ac:dyDescent="0.2">
      <c r="A403" s="33"/>
      <c r="C403" s="33"/>
      <c r="D403" s="33"/>
      <c r="I403" s="75"/>
      <c r="J403" s="75"/>
      <c r="K403" s="75"/>
    </row>
    <row r="404" spans="1:11" ht="12.75" x14ac:dyDescent="0.2">
      <c r="A404" s="33"/>
      <c r="C404" s="33"/>
      <c r="D404" s="33"/>
      <c r="I404" s="75"/>
      <c r="J404" s="75"/>
      <c r="K404" s="75"/>
    </row>
    <row r="405" spans="1:11" ht="12.75" x14ac:dyDescent="0.2">
      <c r="A405" s="33"/>
      <c r="C405" s="33"/>
      <c r="D405" s="33"/>
      <c r="I405" s="75"/>
      <c r="J405" s="75"/>
      <c r="K405" s="75"/>
    </row>
    <row r="406" spans="1:11" ht="12.75" x14ac:dyDescent="0.2">
      <c r="A406" s="33"/>
      <c r="C406" s="33"/>
      <c r="D406" s="33"/>
      <c r="I406" s="75"/>
      <c r="J406" s="75"/>
      <c r="K406" s="75"/>
    </row>
    <row r="407" spans="1:11" ht="12.75" x14ac:dyDescent="0.2">
      <c r="A407" s="33"/>
      <c r="C407" s="33"/>
      <c r="D407" s="33"/>
      <c r="I407" s="75"/>
      <c r="J407" s="75"/>
      <c r="K407" s="75"/>
    </row>
    <row r="408" spans="1:11" ht="12.75" x14ac:dyDescent="0.2">
      <c r="A408" s="33"/>
      <c r="C408" s="33"/>
      <c r="D408" s="33"/>
      <c r="I408" s="75"/>
      <c r="J408" s="75"/>
      <c r="K408" s="75"/>
    </row>
    <row r="409" spans="1:11" ht="12.75" x14ac:dyDescent="0.2">
      <c r="A409" s="33"/>
      <c r="C409" s="33"/>
      <c r="D409" s="33"/>
      <c r="I409" s="75"/>
      <c r="J409" s="75"/>
      <c r="K409" s="75"/>
    </row>
    <row r="410" spans="1:11" ht="12.75" x14ac:dyDescent="0.2">
      <c r="A410" s="33"/>
      <c r="C410" s="33"/>
      <c r="D410" s="33"/>
      <c r="I410" s="75"/>
      <c r="J410" s="75"/>
      <c r="K410" s="75"/>
    </row>
    <row r="411" spans="1:11" ht="12.75" x14ac:dyDescent="0.2">
      <c r="A411" s="33"/>
      <c r="C411" s="33"/>
      <c r="D411" s="33"/>
      <c r="I411" s="75"/>
      <c r="J411" s="75"/>
      <c r="K411" s="75"/>
    </row>
    <row r="412" spans="1:11" ht="12.75" x14ac:dyDescent="0.2">
      <c r="A412" s="33"/>
      <c r="C412" s="33"/>
      <c r="D412" s="33"/>
      <c r="I412" s="75"/>
      <c r="J412" s="75"/>
      <c r="K412" s="75"/>
    </row>
    <row r="413" spans="1:11" ht="12.75" x14ac:dyDescent="0.2">
      <c r="A413" s="33"/>
      <c r="C413" s="33"/>
      <c r="D413" s="33"/>
      <c r="I413" s="75"/>
      <c r="J413" s="75"/>
      <c r="K413" s="75"/>
    </row>
    <row r="414" spans="1:11" ht="12.75" x14ac:dyDescent="0.2">
      <c r="A414" s="33"/>
      <c r="C414" s="33"/>
      <c r="D414" s="33"/>
      <c r="I414" s="75"/>
      <c r="J414" s="75"/>
      <c r="K414" s="75"/>
    </row>
    <row r="415" spans="1:11" ht="12.75" x14ac:dyDescent="0.2">
      <c r="A415" s="33"/>
      <c r="C415" s="33"/>
      <c r="D415" s="33"/>
      <c r="I415" s="75"/>
      <c r="J415" s="75"/>
      <c r="K415" s="75"/>
    </row>
    <row r="416" spans="1:11" ht="12.75" x14ac:dyDescent="0.2">
      <c r="A416" s="33"/>
      <c r="C416" s="33"/>
      <c r="D416" s="33"/>
      <c r="I416" s="75"/>
      <c r="J416" s="75"/>
      <c r="K416" s="75"/>
    </row>
    <row r="417" spans="1:11" ht="12.75" x14ac:dyDescent="0.2">
      <c r="A417" s="33"/>
      <c r="C417" s="33"/>
      <c r="D417" s="33"/>
      <c r="I417" s="75"/>
      <c r="J417" s="75"/>
      <c r="K417" s="75"/>
    </row>
    <row r="418" spans="1:11" ht="12.75" x14ac:dyDescent="0.2">
      <c r="A418" s="33"/>
      <c r="C418" s="33"/>
      <c r="D418" s="33"/>
      <c r="I418" s="75"/>
      <c r="J418" s="75"/>
      <c r="K418" s="75"/>
    </row>
    <row r="419" spans="1:11" ht="12.75" x14ac:dyDescent="0.2">
      <c r="A419" s="33"/>
      <c r="C419" s="33"/>
      <c r="D419" s="33"/>
      <c r="I419" s="75"/>
      <c r="J419" s="75"/>
      <c r="K419" s="75"/>
    </row>
    <row r="420" spans="1:11" ht="12.75" x14ac:dyDescent="0.2">
      <c r="A420" s="33"/>
      <c r="C420" s="33"/>
      <c r="D420" s="33"/>
      <c r="I420" s="75"/>
      <c r="J420" s="75"/>
      <c r="K420" s="75"/>
    </row>
    <row r="421" spans="1:11" ht="12.75" x14ac:dyDescent="0.2">
      <c r="A421" s="33"/>
      <c r="C421" s="33"/>
      <c r="D421" s="33"/>
      <c r="I421" s="75"/>
      <c r="J421" s="75"/>
      <c r="K421" s="75"/>
    </row>
    <row r="422" spans="1:11" ht="12.75" x14ac:dyDescent="0.2">
      <c r="A422" s="33"/>
      <c r="C422" s="33"/>
      <c r="D422" s="33"/>
      <c r="I422" s="75"/>
      <c r="J422" s="75"/>
      <c r="K422" s="75"/>
    </row>
    <row r="423" spans="1:11" ht="12.75" x14ac:dyDescent="0.2">
      <c r="A423" s="33"/>
      <c r="C423" s="33"/>
      <c r="D423" s="33"/>
      <c r="I423" s="75"/>
      <c r="J423" s="75"/>
      <c r="K423" s="75"/>
    </row>
    <row r="424" spans="1:11" ht="12.75" x14ac:dyDescent="0.2">
      <c r="A424" s="33"/>
      <c r="C424" s="33"/>
      <c r="D424" s="33"/>
      <c r="I424" s="75"/>
      <c r="J424" s="75"/>
      <c r="K424" s="75"/>
    </row>
    <row r="425" spans="1:11" ht="12.75" x14ac:dyDescent="0.2">
      <c r="A425" s="33"/>
      <c r="C425" s="33"/>
      <c r="D425" s="33"/>
      <c r="I425" s="75"/>
      <c r="J425" s="75"/>
      <c r="K425" s="75"/>
    </row>
    <row r="426" spans="1:11" ht="12.75" x14ac:dyDescent="0.2">
      <c r="A426" s="33"/>
      <c r="C426" s="33"/>
      <c r="D426" s="33"/>
      <c r="I426" s="75"/>
      <c r="J426" s="75"/>
      <c r="K426" s="75"/>
    </row>
    <row r="427" spans="1:11" ht="12.75" x14ac:dyDescent="0.2">
      <c r="A427" s="33"/>
      <c r="C427" s="33"/>
      <c r="D427" s="33"/>
      <c r="I427" s="75"/>
      <c r="J427" s="75"/>
      <c r="K427" s="75"/>
    </row>
    <row r="428" spans="1:11" ht="12.75" x14ac:dyDescent="0.2">
      <c r="A428" s="33"/>
      <c r="C428" s="33"/>
      <c r="D428" s="33"/>
      <c r="I428" s="75"/>
      <c r="J428" s="75"/>
      <c r="K428" s="75"/>
    </row>
    <row r="429" spans="1:11" ht="12.75" x14ac:dyDescent="0.2">
      <c r="A429" s="33"/>
      <c r="C429" s="33"/>
      <c r="D429" s="33"/>
      <c r="I429" s="75"/>
      <c r="J429" s="75"/>
      <c r="K429" s="75"/>
    </row>
    <row r="430" spans="1:11" ht="12.75" x14ac:dyDescent="0.2">
      <c r="A430" s="33"/>
      <c r="C430" s="33"/>
      <c r="D430" s="33"/>
      <c r="I430" s="75"/>
      <c r="J430" s="75"/>
      <c r="K430" s="75"/>
    </row>
    <row r="431" spans="1:11" ht="12.75" x14ac:dyDescent="0.2">
      <c r="A431" s="33"/>
      <c r="C431" s="33"/>
      <c r="D431" s="33"/>
      <c r="I431" s="75"/>
      <c r="J431" s="75"/>
      <c r="K431" s="75"/>
    </row>
    <row r="432" spans="1:11" ht="12.75" x14ac:dyDescent="0.2">
      <c r="A432" s="33"/>
      <c r="C432" s="33"/>
      <c r="D432" s="33"/>
      <c r="I432" s="75"/>
      <c r="J432" s="75"/>
      <c r="K432" s="75"/>
    </row>
    <row r="433" spans="1:11" ht="12.75" x14ac:dyDescent="0.2">
      <c r="A433" s="33"/>
      <c r="C433" s="33"/>
      <c r="D433" s="33"/>
      <c r="I433" s="75"/>
      <c r="J433" s="75"/>
      <c r="K433" s="75"/>
    </row>
    <row r="434" spans="1:11" ht="12.75" x14ac:dyDescent="0.2">
      <c r="A434" s="33"/>
      <c r="C434" s="33"/>
      <c r="D434" s="33"/>
      <c r="I434" s="75"/>
      <c r="J434" s="75"/>
      <c r="K434" s="75"/>
    </row>
    <row r="435" spans="1:11" ht="12.75" x14ac:dyDescent="0.2">
      <c r="A435" s="33"/>
      <c r="C435" s="33"/>
      <c r="D435" s="33"/>
      <c r="I435" s="75"/>
      <c r="J435" s="75"/>
      <c r="K435" s="75"/>
    </row>
    <row r="436" spans="1:11" ht="12.75" x14ac:dyDescent="0.2">
      <c r="A436" s="33"/>
      <c r="C436" s="33"/>
      <c r="D436" s="33"/>
      <c r="I436" s="75"/>
      <c r="J436" s="75"/>
      <c r="K436" s="75"/>
    </row>
    <row r="437" spans="1:11" ht="12.75" x14ac:dyDescent="0.2">
      <c r="A437" s="33"/>
      <c r="C437" s="33"/>
      <c r="D437" s="33"/>
      <c r="I437" s="75"/>
      <c r="J437" s="75"/>
      <c r="K437" s="75"/>
    </row>
    <row r="438" spans="1:11" ht="12.75" x14ac:dyDescent="0.2">
      <c r="A438" s="33"/>
      <c r="C438" s="33"/>
      <c r="D438" s="33"/>
      <c r="I438" s="75"/>
      <c r="J438" s="75"/>
      <c r="K438" s="75"/>
    </row>
    <row r="439" spans="1:11" ht="12.75" x14ac:dyDescent="0.2">
      <c r="A439" s="33"/>
      <c r="C439" s="33"/>
      <c r="D439" s="33"/>
      <c r="I439" s="75"/>
      <c r="J439" s="75"/>
      <c r="K439" s="75"/>
    </row>
    <row r="440" spans="1:11" ht="12.75" x14ac:dyDescent="0.2">
      <c r="A440" s="33"/>
      <c r="C440" s="33"/>
      <c r="D440" s="33"/>
      <c r="I440" s="75"/>
      <c r="J440" s="75"/>
      <c r="K440" s="75"/>
    </row>
    <row r="441" spans="1:11" ht="12.75" x14ac:dyDescent="0.2">
      <c r="A441" s="33"/>
      <c r="C441" s="33"/>
      <c r="D441" s="33"/>
      <c r="I441" s="75"/>
      <c r="J441" s="75"/>
      <c r="K441" s="75"/>
    </row>
    <row r="442" spans="1:11" ht="12.75" x14ac:dyDescent="0.2">
      <c r="A442" s="33"/>
      <c r="C442" s="33"/>
      <c r="D442" s="33"/>
      <c r="I442" s="75"/>
      <c r="J442" s="75"/>
      <c r="K442" s="75"/>
    </row>
    <row r="443" spans="1:11" ht="12.75" x14ac:dyDescent="0.2">
      <c r="A443" s="33"/>
      <c r="C443" s="33"/>
      <c r="D443" s="33"/>
      <c r="I443" s="75"/>
      <c r="J443" s="75"/>
      <c r="K443" s="75"/>
    </row>
    <row r="444" spans="1:11" ht="12.75" x14ac:dyDescent="0.2">
      <c r="A444" s="33"/>
      <c r="C444" s="33"/>
      <c r="D444" s="33"/>
      <c r="I444" s="75"/>
      <c r="J444" s="75"/>
      <c r="K444" s="75"/>
    </row>
    <row r="445" spans="1:11" ht="12.75" x14ac:dyDescent="0.2">
      <c r="A445" s="33"/>
      <c r="C445" s="33"/>
      <c r="D445" s="33"/>
      <c r="I445" s="75"/>
      <c r="J445" s="75"/>
      <c r="K445" s="75"/>
    </row>
    <row r="446" spans="1:11" ht="12.75" x14ac:dyDescent="0.2">
      <c r="A446" s="33"/>
      <c r="C446" s="33"/>
      <c r="D446" s="33"/>
      <c r="I446" s="75"/>
      <c r="J446" s="75"/>
      <c r="K446" s="75"/>
    </row>
    <row r="447" spans="1:11" ht="12.75" x14ac:dyDescent="0.2">
      <c r="A447" s="33"/>
      <c r="C447" s="33"/>
      <c r="D447" s="33"/>
      <c r="I447" s="75"/>
      <c r="J447" s="75"/>
      <c r="K447" s="75"/>
    </row>
    <row r="448" spans="1:11" ht="12.75" x14ac:dyDescent="0.2">
      <c r="A448" s="33"/>
      <c r="C448" s="33"/>
      <c r="D448" s="33"/>
      <c r="I448" s="75"/>
      <c r="J448" s="75"/>
      <c r="K448" s="75"/>
    </row>
    <row r="449" spans="1:11" ht="12.75" x14ac:dyDescent="0.2">
      <c r="A449" s="33"/>
      <c r="C449" s="33"/>
      <c r="D449" s="33"/>
      <c r="I449" s="75"/>
      <c r="J449" s="75"/>
      <c r="K449" s="75"/>
    </row>
    <row r="450" spans="1:11" ht="12.75" x14ac:dyDescent="0.2">
      <c r="A450" s="33"/>
      <c r="C450" s="33"/>
      <c r="D450" s="33"/>
      <c r="I450" s="75"/>
      <c r="J450" s="75"/>
      <c r="K450" s="75"/>
    </row>
    <row r="451" spans="1:11" ht="12.75" x14ac:dyDescent="0.2">
      <c r="A451" s="33"/>
      <c r="C451" s="33"/>
      <c r="D451" s="33"/>
      <c r="I451" s="75"/>
      <c r="J451" s="75"/>
      <c r="K451" s="75"/>
    </row>
    <row r="452" spans="1:11" ht="12.75" x14ac:dyDescent="0.2">
      <c r="A452" s="33"/>
      <c r="C452" s="33"/>
      <c r="D452" s="33"/>
      <c r="I452" s="75"/>
      <c r="J452" s="75"/>
      <c r="K452" s="75"/>
    </row>
    <row r="453" spans="1:11" ht="12.75" x14ac:dyDescent="0.2">
      <c r="A453" s="33"/>
      <c r="C453" s="33"/>
      <c r="D453" s="33"/>
      <c r="I453" s="75"/>
      <c r="J453" s="75"/>
      <c r="K453" s="75"/>
    </row>
    <row r="454" spans="1:11" ht="12.75" x14ac:dyDescent="0.2">
      <c r="A454" s="33"/>
      <c r="C454" s="33"/>
      <c r="D454" s="33"/>
      <c r="I454" s="75"/>
      <c r="J454" s="75"/>
      <c r="K454" s="75"/>
    </row>
    <row r="455" spans="1:11" ht="12.75" x14ac:dyDescent="0.2">
      <c r="A455" s="33"/>
      <c r="C455" s="33"/>
      <c r="D455" s="33"/>
      <c r="I455" s="75"/>
      <c r="J455" s="75"/>
      <c r="K455" s="75"/>
    </row>
    <row r="456" spans="1:11" ht="12.75" x14ac:dyDescent="0.2">
      <c r="A456" s="33"/>
      <c r="C456" s="33"/>
      <c r="D456" s="33"/>
      <c r="I456" s="75"/>
      <c r="J456" s="75"/>
      <c r="K456" s="75"/>
    </row>
    <row r="457" spans="1:11" ht="12.75" x14ac:dyDescent="0.2">
      <c r="A457" s="33"/>
      <c r="C457" s="33"/>
      <c r="D457" s="33"/>
      <c r="I457" s="75"/>
      <c r="J457" s="75"/>
      <c r="K457" s="75"/>
    </row>
    <row r="458" spans="1:11" ht="12.75" x14ac:dyDescent="0.2">
      <c r="A458" s="33"/>
      <c r="C458" s="33"/>
      <c r="D458" s="33"/>
      <c r="I458" s="75"/>
      <c r="J458" s="75"/>
      <c r="K458" s="75"/>
    </row>
    <row r="459" spans="1:11" ht="12.75" x14ac:dyDescent="0.2">
      <c r="A459" s="33"/>
      <c r="C459" s="33"/>
      <c r="D459" s="33"/>
      <c r="I459" s="75"/>
      <c r="J459" s="75"/>
      <c r="K459" s="75"/>
    </row>
    <row r="460" spans="1:11" ht="12.75" x14ac:dyDescent="0.2">
      <c r="A460" s="33"/>
      <c r="C460" s="33"/>
      <c r="D460" s="33"/>
      <c r="I460" s="75"/>
      <c r="J460" s="75"/>
      <c r="K460" s="75"/>
    </row>
    <row r="461" spans="1:11" ht="12.75" x14ac:dyDescent="0.2">
      <c r="A461" s="33"/>
      <c r="C461" s="33"/>
      <c r="D461" s="33"/>
      <c r="I461" s="75"/>
      <c r="J461" s="75"/>
      <c r="K461" s="75"/>
    </row>
    <row r="462" spans="1:11" ht="12.75" x14ac:dyDescent="0.2">
      <c r="A462" s="33"/>
      <c r="C462" s="33"/>
      <c r="D462" s="33"/>
      <c r="I462" s="75"/>
      <c r="J462" s="75"/>
      <c r="K462" s="75"/>
    </row>
    <row r="463" spans="1:11" ht="12.75" x14ac:dyDescent="0.2">
      <c r="A463" s="33"/>
      <c r="C463" s="33"/>
      <c r="D463" s="33"/>
      <c r="I463" s="75"/>
      <c r="J463" s="75"/>
      <c r="K463" s="75"/>
    </row>
    <row r="464" spans="1:11" ht="12.75" x14ac:dyDescent="0.2">
      <c r="A464" s="33"/>
      <c r="C464" s="33"/>
      <c r="D464" s="33"/>
      <c r="I464" s="75"/>
      <c r="J464" s="75"/>
      <c r="K464" s="75"/>
    </row>
    <row r="465" spans="1:11" ht="12.75" x14ac:dyDescent="0.2">
      <c r="A465" s="33"/>
      <c r="C465" s="33"/>
      <c r="D465" s="33"/>
      <c r="I465" s="75"/>
      <c r="J465" s="75"/>
      <c r="K465" s="75"/>
    </row>
    <row r="466" spans="1:11" ht="12.75" x14ac:dyDescent="0.2">
      <c r="A466" s="33"/>
      <c r="C466" s="33"/>
      <c r="D466" s="33"/>
      <c r="I466" s="75"/>
      <c r="J466" s="75"/>
      <c r="K466" s="75"/>
    </row>
    <row r="467" spans="1:11" ht="12.75" x14ac:dyDescent="0.2">
      <c r="A467" s="33"/>
      <c r="C467" s="33"/>
      <c r="D467" s="33"/>
      <c r="I467" s="75"/>
      <c r="J467" s="75"/>
      <c r="K467" s="75"/>
    </row>
    <row r="468" spans="1:11" ht="12.75" x14ac:dyDescent="0.2">
      <c r="A468" s="33"/>
      <c r="C468" s="33"/>
      <c r="D468" s="33"/>
      <c r="I468" s="75"/>
      <c r="J468" s="75"/>
      <c r="K468" s="75"/>
    </row>
    <row r="469" spans="1:11" ht="12.75" x14ac:dyDescent="0.2">
      <c r="A469" s="33"/>
      <c r="C469" s="33"/>
      <c r="D469" s="33"/>
      <c r="I469" s="75"/>
      <c r="J469" s="75"/>
      <c r="K469" s="75"/>
    </row>
    <row r="470" spans="1:11" ht="12.75" x14ac:dyDescent="0.2">
      <c r="A470" s="33"/>
      <c r="C470" s="33"/>
      <c r="D470" s="33"/>
      <c r="I470" s="75"/>
      <c r="J470" s="75"/>
      <c r="K470" s="75"/>
    </row>
    <row r="471" spans="1:11" ht="12.75" x14ac:dyDescent="0.2">
      <c r="A471" s="33"/>
      <c r="C471" s="33"/>
      <c r="D471" s="33"/>
      <c r="I471" s="75"/>
      <c r="J471" s="75"/>
      <c r="K471" s="75"/>
    </row>
    <row r="472" spans="1:11" ht="12.75" x14ac:dyDescent="0.2">
      <c r="A472" s="33"/>
      <c r="C472" s="33"/>
      <c r="D472" s="33"/>
      <c r="I472" s="75"/>
      <c r="J472" s="75"/>
      <c r="K472" s="75"/>
    </row>
    <row r="473" spans="1:11" ht="12.75" x14ac:dyDescent="0.2">
      <c r="A473" s="33"/>
      <c r="C473" s="33"/>
      <c r="D473" s="33"/>
      <c r="I473" s="75"/>
      <c r="J473" s="75"/>
      <c r="K473" s="75"/>
    </row>
    <row r="474" spans="1:11" ht="12.75" x14ac:dyDescent="0.2">
      <c r="A474" s="33"/>
      <c r="C474" s="33"/>
      <c r="D474" s="33"/>
      <c r="I474" s="75"/>
      <c r="J474" s="75"/>
      <c r="K474" s="75"/>
    </row>
    <row r="475" spans="1:11" ht="12.75" x14ac:dyDescent="0.2">
      <c r="A475" s="33"/>
      <c r="C475" s="33"/>
      <c r="D475" s="33"/>
      <c r="I475" s="75"/>
      <c r="J475" s="75"/>
      <c r="K475" s="75"/>
    </row>
    <row r="476" spans="1:11" ht="12.75" x14ac:dyDescent="0.2">
      <c r="A476" s="33"/>
      <c r="C476" s="33"/>
      <c r="D476" s="33"/>
      <c r="I476" s="75"/>
      <c r="J476" s="75"/>
      <c r="K476" s="75"/>
    </row>
    <row r="477" spans="1:11" ht="12.75" x14ac:dyDescent="0.2">
      <c r="A477" s="33"/>
      <c r="C477" s="33"/>
      <c r="D477" s="33"/>
      <c r="I477" s="75"/>
      <c r="J477" s="75"/>
      <c r="K477" s="75"/>
    </row>
    <row r="478" spans="1:11" ht="12.75" x14ac:dyDescent="0.2">
      <c r="A478" s="33"/>
      <c r="C478" s="33"/>
      <c r="D478" s="33"/>
      <c r="I478" s="75"/>
      <c r="J478" s="75"/>
      <c r="K478" s="75"/>
    </row>
    <row r="479" spans="1:11" ht="12.75" x14ac:dyDescent="0.2">
      <c r="A479" s="33"/>
      <c r="C479" s="33"/>
      <c r="D479" s="33"/>
      <c r="I479" s="75"/>
      <c r="J479" s="75"/>
      <c r="K479" s="75"/>
    </row>
    <row r="480" spans="1:11" ht="12.75" x14ac:dyDescent="0.2">
      <c r="A480" s="33"/>
      <c r="C480" s="33"/>
      <c r="D480" s="33"/>
      <c r="I480" s="75"/>
      <c r="J480" s="75"/>
      <c r="K480" s="75"/>
    </row>
    <row r="481" spans="1:11" ht="12.75" x14ac:dyDescent="0.2">
      <c r="A481" s="33"/>
      <c r="C481" s="33"/>
      <c r="D481" s="33"/>
      <c r="I481" s="75"/>
      <c r="J481" s="75"/>
      <c r="K481" s="75"/>
    </row>
    <row r="482" spans="1:11" ht="12.75" x14ac:dyDescent="0.2">
      <c r="A482" s="33"/>
      <c r="C482" s="33"/>
      <c r="D482" s="33"/>
      <c r="I482" s="75"/>
      <c r="J482" s="75"/>
      <c r="K482" s="75"/>
    </row>
    <row r="483" spans="1:11" ht="12.75" x14ac:dyDescent="0.2">
      <c r="A483" s="33"/>
      <c r="C483" s="33"/>
      <c r="D483" s="33"/>
      <c r="I483" s="75"/>
      <c r="J483" s="75"/>
      <c r="K483" s="75"/>
    </row>
    <row r="484" spans="1:11" ht="12.75" x14ac:dyDescent="0.2">
      <c r="A484" s="33"/>
      <c r="C484" s="33"/>
      <c r="D484" s="33"/>
      <c r="I484" s="75"/>
      <c r="J484" s="75"/>
      <c r="K484" s="75"/>
    </row>
    <row r="485" spans="1:11" ht="12.75" x14ac:dyDescent="0.2">
      <c r="A485" s="33"/>
      <c r="C485" s="33"/>
      <c r="D485" s="33"/>
      <c r="I485" s="75"/>
      <c r="J485" s="75"/>
      <c r="K485" s="75"/>
    </row>
    <row r="486" spans="1:11" ht="12.75" x14ac:dyDescent="0.2">
      <c r="A486" s="33"/>
      <c r="C486" s="33"/>
      <c r="D486" s="33"/>
      <c r="I486" s="75"/>
      <c r="J486" s="75"/>
      <c r="K486" s="75"/>
    </row>
    <row r="487" spans="1:11" ht="12.75" x14ac:dyDescent="0.2">
      <c r="A487" s="33"/>
      <c r="C487" s="33"/>
      <c r="D487" s="33"/>
      <c r="I487" s="75"/>
      <c r="J487" s="75"/>
      <c r="K487" s="75"/>
    </row>
    <row r="488" spans="1:11" ht="12.75" x14ac:dyDescent="0.2">
      <c r="A488" s="33"/>
      <c r="C488" s="33"/>
      <c r="D488" s="33"/>
      <c r="I488" s="75"/>
      <c r="J488" s="75"/>
      <c r="K488" s="75"/>
    </row>
    <row r="489" spans="1:11" ht="12.75" x14ac:dyDescent="0.2">
      <c r="A489" s="33"/>
      <c r="C489" s="33"/>
      <c r="D489" s="33"/>
      <c r="I489" s="75"/>
      <c r="J489" s="75"/>
      <c r="K489" s="75"/>
    </row>
    <row r="490" spans="1:11" ht="12.75" x14ac:dyDescent="0.2">
      <c r="A490" s="33"/>
      <c r="C490" s="33"/>
      <c r="D490" s="33"/>
      <c r="I490" s="75"/>
      <c r="J490" s="75"/>
      <c r="K490" s="75"/>
    </row>
    <row r="491" spans="1:11" ht="12.75" x14ac:dyDescent="0.2">
      <c r="A491" s="33"/>
      <c r="C491" s="33"/>
      <c r="D491" s="33"/>
      <c r="I491" s="75"/>
      <c r="J491" s="75"/>
      <c r="K491" s="75"/>
    </row>
    <row r="492" spans="1:11" ht="12.75" x14ac:dyDescent="0.2">
      <c r="A492" s="33"/>
      <c r="C492" s="33"/>
      <c r="D492" s="33"/>
      <c r="I492" s="75"/>
      <c r="J492" s="75"/>
      <c r="K492" s="75"/>
    </row>
    <row r="493" spans="1:11" ht="12.75" x14ac:dyDescent="0.2">
      <c r="A493" s="33"/>
      <c r="C493" s="33"/>
      <c r="D493" s="33"/>
      <c r="I493" s="75"/>
      <c r="J493" s="75"/>
      <c r="K493" s="75"/>
    </row>
    <row r="494" spans="1:11" ht="12.75" x14ac:dyDescent="0.2">
      <c r="A494" s="33"/>
      <c r="C494" s="33"/>
      <c r="D494" s="33"/>
      <c r="I494" s="75"/>
      <c r="J494" s="75"/>
      <c r="K494" s="75"/>
    </row>
    <row r="495" spans="1:11" ht="12.75" x14ac:dyDescent="0.2">
      <c r="A495" s="33"/>
      <c r="C495" s="33"/>
      <c r="D495" s="33"/>
      <c r="I495" s="75"/>
      <c r="J495" s="75"/>
      <c r="K495" s="75"/>
    </row>
    <row r="496" spans="1:11" ht="12.75" x14ac:dyDescent="0.2">
      <c r="A496" s="33"/>
      <c r="C496" s="33"/>
      <c r="D496" s="33"/>
      <c r="I496" s="75"/>
      <c r="J496" s="75"/>
      <c r="K496" s="75"/>
    </row>
    <row r="497" spans="1:11" ht="12.75" x14ac:dyDescent="0.2">
      <c r="A497" s="33"/>
      <c r="C497" s="33"/>
      <c r="D497" s="33"/>
      <c r="I497" s="75"/>
      <c r="J497" s="75"/>
      <c r="K497" s="75"/>
    </row>
    <row r="498" spans="1:11" ht="12.75" x14ac:dyDescent="0.2">
      <c r="A498" s="33"/>
      <c r="C498" s="33"/>
      <c r="D498" s="33"/>
      <c r="I498" s="75"/>
      <c r="J498" s="75"/>
      <c r="K498" s="75"/>
    </row>
    <row r="499" spans="1:11" ht="12.75" x14ac:dyDescent="0.2">
      <c r="A499" s="33"/>
      <c r="C499" s="33"/>
      <c r="D499" s="33"/>
      <c r="I499" s="75"/>
      <c r="J499" s="75"/>
      <c r="K499" s="75"/>
    </row>
    <row r="500" spans="1:11" ht="12.75" x14ac:dyDescent="0.2">
      <c r="A500" s="33"/>
      <c r="C500" s="33"/>
      <c r="D500" s="33"/>
      <c r="I500" s="75"/>
      <c r="J500" s="75"/>
      <c r="K500" s="75"/>
    </row>
    <row r="501" spans="1:11" ht="12.75" x14ac:dyDescent="0.2">
      <c r="A501" s="33"/>
      <c r="C501" s="33"/>
      <c r="D501" s="33"/>
      <c r="I501" s="75"/>
      <c r="J501" s="75"/>
      <c r="K501" s="75"/>
    </row>
    <row r="502" spans="1:11" ht="12.75" x14ac:dyDescent="0.2">
      <c r="A502" s="33"/>
      <c r="C502" s="33"/>
      <c r="D502" s="33"/>
      <c r="I502" s="75"/>
      <c r="J502" s="75"/>
      <c r="K502" s="75"/>
    </row>
    <row r="503" spans="1:11" ht="12.75" x14ac:dyDescent="0.2">
      <c r="A503" s="33"/>
      <c r="C503" s="33"/>
      <c r="D503" s="33"/>
      <c r="I503" s="75"/>
      <c r="J503" s="75"/>
      <c r="K503" s="75"/>
    </row>
    <row r="504" spans="1:11" ht="12.75" x14ac:dyDescent="0.2">
      <c r="A504" s="33"/>
      <c r="C504" s="33"/>
      <c r="D504" s="33"/>
      <c r="I504" s="75"/>
      <c r="J504" s="75"/>
      <c r="K504" s="75"/>
    </row>
    <row r="505" spans="1:11" ht="12.75" x14ac:dyDescent="0.2">
      <c r="A505" s="33"/>
      <c r="C505" s="33"/>
      <c r="D505" s="33"/>
      <c r="I505" s="75"/>
      <c r="J505" s="75"/>
      <c r="K505" s="75"/>
    </row>
    <row r="506" spans="1:11" ht="12.75" x14ac:dyDescent="0.2">
      <c r="A506" s="33"/>
      <c r="C506" s="33"/>
      <c r="D506" s="33"/>
      <c r="I506" s="75"/>
      <c r="J506" s="75"/>
      <c r="K506" s="75"/>
    </row>
    <row r="507" spans="1:11" ht="12.75" x14ac:dyDescent="0.2">
      <c r="A507" s="33"/>
      <c r="C507" s="33"/>
      <c r="D507" s="33"/>
      <c r="I507" s="75"/>
      <c r="J507" s="75"/>
      <c r="K507" s="75"/>
    </row>
    <row r="508" spans="1:11" ht="12.75" x14ac:dyDescent="0.2">
      <c r="A508" s="33"/>
      <c r="C508" s="33"/>
      <c r="D508" s="33"/>
      <c r="I508" s="75"/>
      <c r="J508" s="75"/>
      <c r="K508" s="75"/>
    </row>
    <row r="509" spans="1:11" ht="12.75" x14ac:dyDescent="0.2">
      <c r="A509" s="33"/>
      <c r="C509" s="33"/>
      <c r="D509" s="33"/>
      <c r="I509" s="75"/>
      <c r="J509" s="75"/>
      <c r="K509" s="75"/>
    </row>
    <row r="510" spans="1:11" ht="12.75" x14ac:dyDescent="0.2">
      <c r="A510" s="33"/>
      <c r="C510" s="33"/>
      <c r="D510" s="33"/>
      <c r="I510" s="75"/>
      <c r="J510" s="75"/>
      <c r="K510" s="75"/>
    </row>
    <row r="511" spans="1:11" ht="12.75" x14ac:dyDescent="0.2">
      <c r="A511" s="33"/>
      <c r="C511" s="33"/>
      <c r="D511" s="33"/>
      <c r="I511" s="75"/>
      <c r="J511" s="75"/>
      <c r="K511" s="75"/>
    </row>
    <row r="512" spans="1:11" ht="12.75" x14ac:dyDescent="0.2">
      <c r="A512" s="33"/>
      <c r="C512" s="33"/>
      <c r="D512" s="33"/>
      <c r="I512" s="75"/>
      <c r="J512" s="75"/>
      <c r="K512" s="75"/>
    </row>
    <row r="513" spans="1:11" ht="12.75" x14ac:dyDescent="0.2">
      <c r="A513" s="33"/>
      <c r="C513" s="33"/>
      <c r="D513" s="33"/>
      <c r="I513" s="75"/>
      <c r="J513" s="75"/>
      <c r="K513" s="75"/>
    </row>
    <row r="514" spans="1:11" ht="12.75" x14ac:dyDescent="0.2">
      <c r="A514" s="33"/>
      <c r="C514" s="33"/>
      <c r="D514" s="33"/>
      <c r="I514" s="75"/>
      <c r="J514" s="75"/>
      <c r="K514" s="75"/>
    </row>
    <row r="515" spans="1:11" ht="12.75" x14ac:dyDescent="0.2">
      <c r="A515" s="33"/>
      <c r="C515" s="33"/>
      <c r="D515" s="33"/>
      <c r="I515" s="75"/>
      <c r="J515" s="75"/>
      <c r="K515" s="75"/>
    </row>
    <row r="516" spans="1:11" ht="12.75" x14ac:dyDescent="0.2">
      <c r="A516" s="33"/>
      <c r="C516" s="33"/>
      <c r="D516" s="33"/>
      <c r="I516" s="75"/>
      <c r="J516" s="75"/>
      <c r="K516" s="75"/>
    </row>
    <row r="517" spans="1:11" ht="12.75" x14ac:dyDescent="0.2">
      <c r="A517" s="33"/>
      <c r="C517" s="33"/>
      <c r="D517" s="33"/>
      <c r="I517" s="75"/>
      <c r="J517" s="75"/>
      <c r="K517" s="75"/>
    </row>
    <row r="518" spans="1:11" ht="12.75" x14ac:dyDescent="0.2">
      <c r="A518" s="33"/>
      <c r="C518" s="33"/>
      <c r="D518" s="33"/>
      <c r="I518" s="75"/>
      <c r="J518" s="75"/>
      <c r="K518" s="75"/>
    </row>
    <row r="519" spans="1:11" ht="12.75" x14ac:dyDescent="0.2">
      <c r="A519" s="33"/>
      <c r="C519" s="33"/>
      <c r="D519" s="33"/>
      <c r="I519" s="75"/>
      <c r="J519" s="75"/>
      <c r="K519" s="75"/>
    </row>
    <row r="520" spans="1:11" ht="12.75" x14ac:dyDescent="0.2">
      <c r="A520" s="33"/>
      <c r="C520" s="33"/>
      <c r="D520" s="33"/>
      <c r="I520" s="75"/>
      <c r="J520" s="75"/>
      <c r="K520" s="75"/>
    </row>
    <row r="521" spans="1:11" ht="12.75" x14ac:dyDescent="0.2">
      <c r="A521" s="33"/>
      <c r="C521" s="33"/>
      <c r="D521" s="33"/>
      <c r="I521" s="75"/>
      <c r="J521" s="75"/>
      <c r="K521" s="75"/>
    </row>
    <row r="522" spans="1:11" ht="12.75" x14ac:dyDescent="0.2">
      <c r="A522" s="33"/>
      <c r="C522" s="33"/>
      <c r="D522" s="33"/>
      <c r="I522" s="75"/>
      <c r="J522" s="75"/>
      <c r="K522" s="75"/>
    </row>
    <row r="523" spans="1:11" ht="12.75" x14ac:dyDescent="0.2">
      <c r="A523" s="33"/>
      <c r="C523" s="33"/>
      <c r="D523" s="33"/>
      <c r="I523" s="75"/>
      <c r="J523" s="75"/>
      <c r="K523" s="75"/>
    </row>
    <row r="524" spans="1:11" ht="12.75" x14ac:dyDescent="0.2">
      <c r="A524" s="33"/>
      <c r="C524" s="33"/>
      <c r="D524" s="33"/>
      <c r="I524" s="75"/>
      <c r="J524" s="75"/>
      <c r="K524" s="75"/>
    </row>
    <row r="525" spans="1:11" ht="12.75" x14ac:dyDescent="0.2">
      <c r="A525" s="33"/>
      <c r="C525" s="33"/>
      <c r="D525" s="33"/>
      <c r="I525" s="75"/>
      <c r="J525" s="75"/>
      <c r="K525" s="75"/>
    </row>
    <row r="526" spans="1:11" ht="12.75" x14ac:dyDescent="0.2">
      <c r="A526" s="33"/>
      <c r="C526" s="33"/>
      <c r="D526" s="33"/>
      <c r="I526" s="75"/>
      <c r="J526" s="75"/>
      <c r="K526" s="75"/>
    </row>
    <row r="527" spans="1:11" ht="12.75" x14ac:dyDescent="0.2">
      <c r="A527" s="33"/>
      <c r="C527" s="33"/>
      <c r="D527" s="33"/>
      <c r="I527" s="75"/>
      <c r="J527" s="75"/>
      <c r="K527" s="75"/>
    </row>
    <row r="528" spans="1:11" ht="12.75" x14ac:dyDescent="0.2">
      <c r="A528" s="33"/>
      <c r="C528" s="33"/>
      <c r="D528" s="33"/>
      <c r="I528" s="75"/>
      <c r="J528" s="75"/>
      <c r="K528" s="75"/>
    </row>
    <row r="529" spans="1:11" ht="12.75" x14ac:dyDescent="0.2">
      <c r="A529" s="33"/>
      <c r="C529" s="33"/>
      <c r="D529" s="33"/>
      <c r="I529" s="75"/>
      <c r="J529" s="75"/>
      <c r="K529" s="75"/>
    </row>
    <row r="530" spans="1:11" ht="12.75" x14ac:dyDescent="0.2">
      <c r="A530" s="33"/>
      <c r="C530" s="33"/>
      <c r="D530" s="33"/>
      <c r="I530" s="75"/>
      <c r="J530" s="75"/>
      <c r="K530" s="75"/>
    </row>
    <row r="531" spans="1:11" ht="12.75" x14ac:dyDescent="0.2">
      <c r="A531" s="33"/>
      <c r="C531" s="33"/>
      <c r="D531" s="33"/>
      <c r="I531" s="75"/>
      <c r="J531" s="75"/>
      <c r="K531" s="75"/>
    </row>
    <row r="532" spans="1:11" ht="12.75" x14ac:dyDescent="0.2">
      <c r="A532" s="33"/>
      <c r="C532" s="33"/>
      <c r="D532" s="33"/>
      <c r="I532" s="75"/>
      <c r="J532" s="75"/>
      <c r="K532" s="75"/>
    </row>
    <row r="533" spans="1:11" ht="12.75" x14ac:dyDescent="0.2">
      <c r="A533" s="33"/>
      <c r="C533" s="33"/>
      <c r="D533" s="33"/>
      <c r="I533" s="75"/>
      <c r="J533" s="75"/>
      <c r="K533" s="75"/>
    </row>
    <row r="534" spans="1:11" ht="12.75" x14ac:dyDescent="0.2">
      <c r="A534" s="33"/>
      <c r="C534" s="33"/>
      <c r="D534" s="33"/>
      <c r="I534" s="75"/>
      <c r="J534" s="75"/>
      <c r="K534" s="75"/>
    </row>
    <row r="535" spans="1:11" ht="12.75" x14ac:dyDescent="0.2">
      <c r="A535" s="33"/>
      <c r="C535" s="33"/>
      <c r="D535" s="33"/>
      <c r="I535" s="75"/>
      <c r="J535" s="75"/>
      <c r="K535" s="75"/>
    </row>
    <row r="536" spans="1:11" ht="12.75" x14ac:dyDescent="0.2">
      <c r="A536" s="33"/>
      <c r="C536" s="33"/>
      <c r="D536" s="33"/>
      <c r="I536" s="75"/>
      <c r="J536" s="75"/>
      <c r="K536" s="75"/>
    </row>
    <row r="537" spans="1:11" ht="12.75" x14ac:dyDescent="0.2">
      <c r="A537" s="33"/>
      <c r="C537" s="33"/>
      <c r="D537" s="33"/>
      <c r="I537" s="75"/>
      <c r="J537" s="75"/>
      <c r="K537" s="75"/>
    </row>
    <row r="538" spans="1:11" ht="12.75" x14ac:dyDescent="0.2">
      <c r="A538" s="33"/>
      <c r="C538" s="33"/>
      <c r="D538" s="33"/>
      <c r="I538" s="75"/>
      <c r="J538" s="75"/>
      <c r="K538" s="75"/>
    </row>
    <row r="539" spans="1:11" ht="12.75" x14ac:dyDescent="0.2">
      <c r="A539" s="33"/>
      <c r="C539" s="33"/>
      <c r="D539" s="33"/>
      <c r="I539" s="75"/>
      <c r="J539" s="75"/>
      <c r="K539" s="75"/>
    </row>
    <row r="540" spans="1:11" ht="12.75" x14ac:dyDescent="0.2">
      <c r="A540" s="33"/>
      <c r="C540" s="33"/>
      <c r="D540" s="33"/>
      <c r="I540" s="75"/>
      <c r="J540" s="75"/>
      <c r="K540" s="75"/>
    </row>
    <row r="541" spans="1:11" ht="12.75" x14ac:dyDescent="0.2">
      <c r="A541" s="33"/>
      <c r="C541" s="33"/>
      <c r="D541" s="33"/>
      <c r="I541" s="75"/>
      <c r="J541" s="75"/>
      <c r="K541" s="75"/>
    </row>
    <row r="542" spans="1:11" ht="12.75" x14ac:dyDescent="0.2">
      <c r="A542" s="33"/>
      <c r="C542" s="33"/>
      <c r="D542" s="33"/>
      <c r="I542" s="75"/>
      <c r="J542" s="75"/>
      <c r="K542" s="75"/>
    </row>
    <row r="543" spans="1:11" ht="12.75" x14ac:dyDescent="0.2">
      <c r="A543" s="33"/>
      <c r="C543" s="33"/>
      <c r="D543" s="33"/>
      <c r="I543" s="75"/>
      <c r="J543" s="75"/>
      <c r="K543" s="75"/>
    </row>
    <row r="544" spans="1:11" ht="12.75" x14ac:dyDescent="0.2">
      <c r="A544" s="33"/>
      <c r="C544" s="33"/>
      <c r="D544" s="33"/>
      <c r="I544" s="75"/>
      <c r="J544" s="75"/>
      <c r="K544" s="75"/>
    </row>
    <row r="545" spans="1:11" ht="12.75" x14ac:dyDescent="0.2">
      <c r="A545" s="33"/>
      <c r="C545" s="33"/>
      <c r="D545" s="33"/>
      <c r="I545" s="75"/>
      <c r="J545" s="75"/>
      <c r="K545" s="75"/>
    </row>
    <row r="546" spans="1:11" ht="12.75" x14ac:dyDescent="0.2">
      <c r="A546" s="33"/>
      <c r="C546" s="33"/>
      <c r="D546" s="33"/>
      <c r="I546" s="75"/>
      <c r="J546" s="75"/>
      <c r="K546" s="75"/>
    </row>
    <row r="547" spans="1:11" ht="12.75" x14ac:dyDescent="0.2">
      <c r="A547" s="33"/>
      <c r="C547" s="33"/>
      <c r="D547" s="33"/>
      <c r="I547" s="75"/>
      <c r="J547" s="75"/>
      <c r="K547" s="75"/>
    </row>
    <row r="548" spans="1:11" ht="12.75" x14ac:dyDescent="0.2">
      <c r="A548" s="33"/>
      <c r="C548" s="33"/>
      <c r="D548" s="33"/>
      <c r="I548" s="75"/>
      <c r="J548" s="75"/>
      <c r="K548" s="75"/>
    </row>
    <row r="549" spans="1:11" ht="12.75" x14ac:dyDescent="0.2">
      <c r="A549" s="33"/>
      <c r="C549" s="33"/>
      <c r="D549" s="33"/>
      <c r="I549" s="75"/>
      <c r="J549" s="75"/>
      <c r="K549" s="75"/>
    </row>
    <row r="550" spans="1:11" ht="12.75" x14ac:dyDescent="0.2">
      <c r="A550" s="33"/>
      <c r="C550" s="33"/>
      <c r="D550" s="33"/>
      <c r="I550" s="75"/>
      <c r="J550" s="75"/>
      <c r="K550" s="75"/>
    </row>
    <row r="551" spans="1:11" ht="12.75" x14ac:dyDescent="0.2">
      <c r="A551" s="33"/>
      <c r="C551" s="33"/>
      <c r="D551" s="33"/>
      <c r="I551" s="75"/>
      <c r="J551" s="75"/>
      <c r="K551" s="75"/>
    </row>
    <row r="552" spans="1:11" ht="12.75" x14ac:dyDescent="0.2">
      <c r="A552" s="33"/>
      <c r="C552" s="33"/>
      <c r="D552" s="33"/>
      <c r="I552" s="75"/>
      <c r="J552" s="75"/>
      <c r="K552" s="75"/>
    </row>
    <row r="553" spans="1:11" ht="12.75" x14ac:dyDescent="0.2">
      <c r="A553" s="33"/>
      <c r="C553" s="33"/>
      <c r="D553" s="33"/>
      <c r="I553" s="75"/>
      <c r="J553" s="75"/>
      <c r="K553" s="75"/>
    </row>
    <row r="554" spans="1:11" ht="12.75" x14ac:dyDescent="0.2">
      <c r="A554" s="33"/>
      <c r="C554" s="33"/>
      <c r="D554" s="33"/>
      <c r="I554" s="75"/>
      <c r="J554" s="75"/>
      <c r="K554" s="75"/>
    </row>
    <row r="555" spans="1:11" ht="12.75" x14ac:dyDescent="0.2">
      <c r="A555" s="33"/>
      <c r="C555" s="33"/>
      <c r="D555" s="33"/>
      <c r="I555" s="75"/>
      <c r="J555" s="75"/>
      <c r="K555" s="75"/>
    </row>
    <row r="556" spans="1:11" ht="12.75" x14ac:dyDescent="0.2">
      <c r="A556" s="33"/>
      <c r="C556" s="33"/>
      <c r="D556" s="33"/>
      <c r="I556" s="75"/>
      <c r="J556" s="75"/>
      <c r="K556" s="75"/>
    </row>
    <row r="557" spans="1:11" ht="12.75" x14ac:dyDescent="0.2">
      <c r="A557" s="33"/>
      <c r="C557" s="33"/>
      <c r="D557" s="33"/>
      <c r="I557" s="75"/>
      <c r="J557" s="75"/>
      <c r="K557" s="75"/>
    </row>
    <row r="558" spans="1:11" ht="12.75" x14ac:dyDescent="0.2">
      <c r="A558" s="33"/>
      <c r="C558" s="33"/>
      <c r="D558" s="33"/>
      <c r="I558" s="75"/>
      <c r="J558" s="75"/>
      <c r="K558" s="75"/>
    </row>
    <row r="559" spans="1:11" ht="12.75" x14ac:dyDescent="0.2">
      <c r="A559" s="33"/>
      <c r="C559" s="33"/>
      <c r="D559" s="33"/>
      <c r="I559" s="75"/>
      <c r="J559" s="75"/>
      <c r="K559" s="75"/>
    </row>
    <row r="560" spans="1:11" ht="12.75" x14ac:dyDescent="0.2">
      <c r="A560" s="33"/>
      <c r="C560" s="33"/>
      <c r="D560" s="33"/>
      <c r="I560" s="75"/>
      <c r="J560" s="75"/>
      <c r="K560" s="75"/>
    </row>
    <row r="561" spans="1:11" ht="12.75" x14ac:dyDescent="0.2">
      <c r="A561" s="33"/>
      <c r="C561" s="33"/>
      <c r="D561" s="33"/>
      <c r="I561" s="75"/>
      <c r="J561" s="75"/>
      <c r="K561" s="75"/>
    </row>
    <row r="562" spans="1:11" ht="12.75" x14ac:dyDescent="0.2">
      <c r="A562" s="33"/>
      <c r="C562" s="33"/>
      <c r="D562" s="33"/>
      <c r="I562" s="75"/>
      <c r="J562" s="75"/>
      <c r="K562" s="75"/>
    </row>
    <row r="563" spans="1:11" ht="12.75" x14ac:dyDescent="0.2">
      <c r="A563" s="33"/>
      <c r="C563" s="33"/>
      <c r="D563" s="33"/>
      <c r="I563" s="75"/>
      <c r="J563" s="75"/>
      <c r="K563" s="75"/>
    </row>
    <row r="564" spans="1:11" ht="12.75" x14ac:dyDescent="0.2">
      <c r="A564" s="33"/>
      <c r="C564" s="33"/>
      <c r="D564" s="33"/>
      <c r="I564" s="75"/>
      <c r="J564" s="75"/>
      <c r="K564" s="75"/>
    </row>
    <row r="565" spans="1:11" ht="12.75" x14ac:dyDescent="0.2">
      <c r="A565" s="33"/>
      <c r="C565" s="33"/>
      <c r="D565" s="33"/>
      <c r="I565" s="75"/>
      <c r="J565" s="75"/>
      <c r="K565" s="75"/>
    </row>
    <row r="566" spans="1:11" ht="12.75" x14ac:dyDescent="0.2">
      <c r="A566" s="33"/>
      <c r="C566" s="33"/>
      <c r="D566" s="33"/>
      <c r="I566" s="75"/>
      <c r="J566" s="75"/>
      <c r="K566" s="75"/>
    </row>
    <row r="567" spans="1:11" ht="12.75" x14ac:dyDescent="0.2">
      <c r="A567" s="33"/>
      <c r="C567" s="33"/>
      <c r="D567" s="33"/>
      <c r="I567" s="75"/>
      <c r="J567" s="75"/>
      <c r="K567" s="75"/>
    </row>
    <row r="568" spans="1:11" ht="12.75" x14ac:dyDescent="0.2">
      <c r="A568" s="33"/>
      <c r="C568" s="33"/>
      <c r="D568" s="33"/>
      <c r="I568" s="75"/>
      <c r="J568" s="75"/>
      <c r="K568" s="75"/>
    </row>
    <row r="569" spans="1:11" ht="12.75" x14ac:dyDescent="0.2">
      <c r="A569" s="33"/>
      <c r="C569" s="33"/>
      <c r="D569" s="33"/>
      <c r="I569" s="75"/>
      <c r="J569" s="75"/>
      <c r="K569" s="75"/>
    </row>
    <row r="570" spans="1:11" ht="12.75" x14ac:dyDescent="0.2">
      <c r="A570" s="33"/>
      <c r="C570" s="33"/>
      <c r="D570" s="33"/>
      <c r="I570" s="75"/>
      <c r="J570" s="75"/>
      <c r="K570" s="75"/>
    </row>
    <row r="571" spans="1:11" ht="12.75" x14ac:dyDescent="0.2">
      <c r="A571" s="33"/>
      <c r="C571" s="33"/>
      <c r="D571" s="33"/>
      <c r="I571" s="75"/>
      <c r="J571" s="75"/>
      <c r="K571" s="75"/>
    </row>
    <row r="572" spans="1:11" ht="12.75" x14ac:dyDescent="0.2">
      <c r="A572" s="33"/>
      <c r="C572" s="33"/>
      <c r="D572" s="33"/>
      <c r="I572" s="75"/>
      <c r="J572" s="75"/>
      <c r="K572" s="75"/>
    </row>
    <row r="573" spans="1:11" ht="12.75" x14ac:dyDescent="0.2">
      <c r="A573" s="33"/>
      <c r="C573" s="33"/>
      <c r="D573" s="33"/>
      <c r="I573" s="75"/>
      <c r="J573" s="75"/>
      <c r="K573" s="75"/>
    </row>
    <row r="574" spans="1:11" ht="12.75" x14ac:dyDescent="0.2">
      <c r="A574" s="33"/>
      <c r="C574" s="33"/>
      <c r="D574" s="33"/>
      <c r="I574" s="75"/>
      <c r="J574" s="75"/>
      <c r="K574" s="75"/>
    </row>
    <row r="575" spans="1:11" ht="12.75" x14ac:dyDescent="0.2">
      <c r="A575" s="33"/>
      <c r="C575" s="33"/>
      <c r="D575" s="33"/>
      <c r="I575" s="75"/>
      <c r="J575" s="75"/>
      <c r="K575" s="75"/>
    </row>
    <row r="576" spans="1:11" ht="12.75" x14ac:dyDescent="0.2">
      <c r="A576" s="33"/>
      <c r="C576" s="33"/>
      <c r="D576" s="33"/>
      <c r="I576" s="75"/>
      <c r="J576" s="75"/>
      <c r="K576" s="75"/>
    </row>
    <row r="577" spans="1:11" ht="12.75" x14ac:dyDescent="0.2">
      <c r="A577" s="33"/>
      <c r="C577" s="33"/>
      <c r="D577" s="33"/>
      <c r="I577" s="75"/>
      <c r="J577" s="75"/>
      <c r="K577" s="75"/>
    </row>
    <row r="578" spans="1:11" ht="12.75" x14ac:dyDescent="0.2">
      <c r="A578" s="33"/>
      <c r="C578" s="33"/>
      <c r="D578" s="33"/>
      <c r="I578" s="75"/>
      <c r="J578" s="75"/>
      <c r="K578" s="75"/>
    </row>
    <row r="579" spans="1:11" ht="12.75" x14ac:dyDescent="0.2">
      <c r="A579" s="33"/>
      <c r="C579" s="33"/>
      <c r="D579" s="33"/>
      <c r="I579" s="75"/>
      <c r="J579" s="75"/>
      <c r="K579" s="75"/>
    </row>
    <row r="580" spans="1:11" ht="12.75" x14ac:dyDescent="0.2">
      <c r="A580" s="33"/>
      <c r="C580" s="33"/>
      <c r="D580" s="33"/>
      <c r="I580" s="75"/>
      <c r="J580" s="75"/>
      <c r="K580" s="75"/>
    </row>
    <row r="581" spans="1:11" ht="12.75" x14ac:dyDescent="0.2">
      <c r="A581" s="33"/>
      <c r="C581" s="33"/>
      <c r="D581" s="33"/>
      <c r="I581" s="75"/>
      <c r="J581" s="75"/>
      <c r="K581" s="75"/>
    </row>
    <row r="582" spans="1:11" ht="12.75" x14ac:dyDescent="0.2">
      <c r="A582" s="33"/>
      <c r="C582" s="33"/>
      <c r="D582" s="33"/>
      <c r="I582" s="75"/>
      <c r="J582" s="75"/>
      <c r="K582" s="75"/>
    </row>
    <row r="583" spans="1:11" ht="12.75" x14ac:dyDescent="0.2">
      <c r="A583" s="33"/>
      <c r="C583" s="33"/>
      <c r="D583" s="33"/>
      <c r="I583" s="75"/>
      <c r="J583" s="75"/>
      <c r="K583" s="75"/>
    </row>
    <row r="584" spans="1:11" ht="12.75" x14ac:dyDescent="0.2">
      <c r="A584" s="33"/>
      <c r="C584" s="33"/>
      <c r="D584" s="33"/>
      <c r="I584" s="75"/>
      <c r="J584" s="75"/>
      <c r="K584" s="75"/>
    </row>
    <row r="585" spans="1:11" ht="12.75" x14ac:dyDescent="0.2">
      <c r="A585" s="33"/>
      <c r="C585" s="33"/>
      <c r="D585" s="33"/>
      <c r="I585" s="75"/>
      <c r="J585" s="75"/>
      <c r="K585" s="75"/>
    </row>
    <row r="586" spans="1:11" ht="12.75" x14ac:dyDescent="0.2">
      <c r="A586" s="33"/>
      <c r="C586" s="33"/>
      <c r="D586" s="33"/>
      <c r="I586" s="75"/>
      <c r="J586" s="75"/>
      <c r="K586" s="75"/>
    </row>
    <row r="587" spans="1:11" ht="12.75" x14ac:dyDescent="0.2">
      <c r="A587" s="33"/>
      <c r="C587" s="33"/>
      <c r="D587" s="33"/>
      <c r="I587" s="75"/>
      <c r="J587" s="75"/>
      <c r="K587" s="75"/>
    </row>
    <row r="588" spans="1:11" ht="12.75" x14ac:dyDescent="0.2">
      <c r="A588" s="33"/>
      <c r="C588" s="33"/>
      <c r="D588" s="33"/>
      <c r="I588" s="75"/>
      <c r="J588" s="75"/>
      <c r="K588" s="75"/>
    </row>
    <row r="589" spans="1:11" ht="12.75" x14ac:dyDescent="0.2">
      <c r="A589" s="33"/>
      <c r="C589" s="33"/>
      <c r="D589" s="33"/>
      <c r="I589" s="75"/>
      <c r="J589" s="75"/>
      <c r="K589" s="75"/>
    </row>
    <row r="590" spans="1:11" ht="12.75" x14ac:dyDescent="0.2">
      <c r="A590" s="33"/>
      <c r="C590" s="33"/>
      <c r="D590" s="33"/>
      <c r="I590" s="75"/>
      <c r="J590" s="75"/>
      <c r="K590" s="75"/>
    </row>
    <row r="591" spans="1:11" ht="12.75" x14ac:dyDescent="0.2">
      <c r="A591" s="33"/>
      <c r="C591" s="33"/>
      <c r="D591" s="33"/>
      <c r="I591" s="75"/>
      <c r="J591" s="75"/>
      <c r="K591" s="75"/>
    </row>
    <row r="592" spans="1:11" ht="12.75" x14ac:dyDescent="0.2">
      <c r="A592" s="33"/>
      <c r="C592" s="33"/>
      <c r="D592" s="33"/>
      <c r="I592" s="75"/>
      <c r="J592" s="75"/>
      <c r="K592" s="75"/>
    </row>
    <row r="593" spans="1:11" ht="12.75" x14ac:dyDescent="0.2">
      <c r="A593" s="33"/>
      <c r="C593" s="33"/>
      <c r="D593" s="33"/>
      <c r="I593" s="75"/>
      <c r="J593" s="75"/>
      <c r="K593" s="75"/>
    </row>
    <row r="594" spans="1:11" ht="12.75" x14ac:dyDescent="0.2">
      <c r="A594" s="33"/>
      <c r="C594" s="33"/>
      <c r="D594" s="33"/>
      <c r="I594" s="75"/>
      <c r="J594" s="75"/>
      <c r="K594" s="75"/>
    </row>
    <row r="595" spans="1:11" ht="12.75" x14ac:dyDescent="0.2">
      <c r="A595" s="33"/>
      <c r="C595" s="33"/>
      <c r="D595" s="33"/>
      <c r="I595" s="75"/>
      <c r="J595" s="75"/>
      <c r="K595" s="75"/>
    </row>
    <row r="596" spans="1:11" ht="12.75" x14ac:dyDescent="0.2">
      <c r="A596" s="33"/>
      <c r="C596" s="33"/>
      <c r="D596" s="33"/>
      <c r="I596" s="75"/>
      <c r="J596" s="75"/>
      <c r="K596" s="75"/>
    </row>
    <row r="597" spans="1:11" ht="12.75" x14ac:dyDescent="0.2">
      <c r="A597" s="33"/>
      <c r="C597" s="33"/>
      <c r="D597" s="33"/>
      <c r="I597" s="75"/>
      <c r="J597" s="75"/>
      <c r="K597" s="75"/>
    </row>
    <row r="598" spans="1:11" ht="12.75" x14ac:dyDescent="0.2">
      <c r="A598" s="33"/>
      <c r="C598" s="33"/>
      <c r="D598" s="33"/>
      <c r="I598" s="75"/>
      <c r="J598" s="75"/>
      <c r="K598" s="75"/>
    </row>
    <row r="599" spans="1:11" ht="12.75" x14ac:dyDescent="0.2">
      <c r="A599" s="33"/>
      <c r="C599" s="33"/>
      <c r="D599" s="33"/>
      <c r="I599" s="75"/>
      <c r="J599" s="75"/>
      <c r="K599" s="75"/>
    </row>
    <row r="600" spans="1:11" ht="12.75" x14ac:dyDescent="0.2">
      <c r="A600" s="33"/>
      <c r="C600" s="33"/>
      <c r="D600" s="33"/>
      <c r="I600" s="75"/>
      <c r="J600" s="75"/>
      <c r="K600" s="75"/>
    </row>
    <row r="601" spans="1:11" ht="12.75" x14ac:dyDescent="0.2">
      <c r="A601" s="33"/>
      <c r="C601" s="33"/>
      <c r="D601" s="33"/>
      <c r="I601" s="75"/>
      <c r="J601" s="75"/>
      <c r="K601" s="75"/>
    </row>
    <row r="602" spans="1:11" ht="12.75" x14ac:dyDescent="0.2">
      <c r="A602" s="33"/>
      <c r="C602" s="33"/>
      <c r="D602" s="33"/>
      <c r="I602" s="75"/>
      <c r="J602" s="75"/>
      <c r="K602" s="75"/>
    </row>
    <row r="603" spans="1:11" ht="12.75" x14ac:dyDescent="0.2">
      <c r="A603" s="33"/>
      <c r="C603" s="33"/>
      <c r="D603" s="33"/>
      <c r="I603" s="75"/>
      <c r="J603" s="75"/>
      <c r="K603" s="75"/>
    </row>
    <row r="604" spans="1:11" ht="12.75" x14ac:dyDescent="0.2">
      <c r="A604" s="33"/>
      <c r="C604" s="33"/>
      <c r="D604" s="33"/>
      <c r="I604" s="75"/>
      <c r="J604" s="75"/>
      <c r="K604" s="75"/>
    </row>
    <row r="605" spans="1:11" ht="12.75" x14ac:dyDescent="0.2">
      <c r="A605" s="33"/>
      <c r="C605" s="33"/>
      <c r="D605" s="33"/>
      <c r="I605" s="75"/>
      <c r="J605" s="75"/>
      <c r="K605" s="75"/>
    </row>
    <row r="606" spans="1:11" ht="12.75" x14ac:dyDescent="0.2">
      <c r="A606" s="33"/>
      <c r="C606" s="33"/>
      <c r="D606" s="33"/>
      <c r="I606" s="75"/>
      <c r="J606" s="75"/>
      <c r="K606" s="75"/>
    </row>
    <row r="607" spans="1:11" ht="12.75" x14ac:dyDescent="0.2">
      <c r="A607" s="33"/>
      <c r="C607" s="33"/>
      <c r="D607" s="33"/>
      <c r="I607" s="75"/>
      <c r="J607" s="75"/>
      <c r="K607" s="75"/>
    </row>
    <row r="608" spans="1:11" ht="12.75" x14ac:dyDescent="0.2">
      <c r="A608" s="33"/>
      <c r="C608" s="33"/>
      <c r="D608" s="33"/>
      <c r="I608" s="75"/>
      <c r="J608" s="75"/>
      <c r="K608" s="75"/>
    </row>
    <row r="609" spans="1:11" ht="12.75" x14ac:dyDescent="0.2">
      <c r="A609" s="33"/>
      <c r="C609" s="33"/>
      <c r="D609" s="33"/>
      <c r="I609" s="75"/>
      <c r="J609" s="75"/>
      <c r="K609" s="75"/>
    </row>
    <row r="610" spans="1:11" ht="12.75" x14ac:dyDescent="0.2">
      <c r="A610" s="33"/>
      <c r="C610" s="33"/>
      <c r="D610" s="33"/>
      <c r="I610" s="75"/>
      <c r="J610" s="75"/>
      <c r="K610" s="75"/>
    </row>
    <row r="611" spans="1:11" ht="12.75" x14ac:dyDescent="0.2">
      <c r="A611" s="33"/>
      <c r="C611" s="33"/>
      <c r="D611" s="33"/>
      <c r="I611" s="75"/>
      <c r="J611" s="75"/>
      <c r="K611" s="75"/>
    </row>
    <row r="612" spans="1:11" ht="12.75" x14ac:dyDescent="0.2">
      <c r="A612" s="33"/>
      <c r="C612" s="33"/>
      <c r="D612" s="33"/>
      <c r="I612" s="75"/>
      <c r="J612" s="75"/>
      <c r="K612" s="75"/>
    </row>
    <row r="613" spans="1:11" ht="12.75" x14ac:dyDescent="0.2">
      <c r="A613" s="33"/>
      <c r="C613" s="33"/>
      <c r="D613" s="33"/>
      <c r="I613" s="75"/>
      <c r="J613" s="75"/>
      <c r="K613" s="75"/>
    </row>
    <row r="614" spans="1:11" ht="12.75" x14ac:dyDescent="0.2">
      <c r="A614" s="33"/>
      <c r="C614" s="33"/>
      <c r="D614" s="33"/>
      <c r="I614" s="75"/>
      <c r="J614" s="75"/>
      <c r="K614" s="75"/>
    </row>
    <row r="615" spans="1:11" ht="12.75" x14ac:dyDescent="0.2">
      <c r="A615" s="33"/>
      <c r="C615" s="33"/>
      <c r="D615" s="33"/>
      <c r="I615" s="75"/>
      <c r="J615" s="75"/>
      <c r="K615" s="75"/>
    </row>
    <row r="616" spans="1:11" ht="12.75" x14ac:dyDescent="0.2">
      <c r="A616" s="33"/>
      <c r="C616" s="33"/>
      <c r="D616" s="33"/>
      <c r="I616" s="75"/>
      <c r="J616" s="75"/>
      <c r="K616" s="75"/>
    </row>
    <row r="617" spans="1:11" ht="12.75" x14ac:dyDescent="0.2">
      <c r="A617" s="33"/>
      <c r="C617" s="33"/>
      <c r="D617" s="33"/>
      <c r="I617" s="75"/>
      <c r="J617" s="75"/>
      <c r="K617" s="75"/>
    </row>
    <row r="618" spans="1:11" ht="12.75" x14ac:dyDescent="0.2">
      <c r="A618" s="33"/>
      <c r="C618" s="33"/>
      <c r="D618" s="33"/>
      <c r="I618" s="75"/>
      <c r="J618" s="75"/>
      <c r="K618" s="75"/>
    </row>
    <row r="619" spans="1:11" ht="12.75" x14ac:dyDescent="0.2">
      <c r="A619" s="33"/>
      <c r="C619" s="33"/>
      <c r="D619" s="33"/>
      <c r="I619" s="75"/>
      <c r="J619" s="75"/>
      <c r="K619" s="75"/>
    </row>
    <row r="620" spans="1:11" ht="12.75" x14ac:dyDescent="0.2">
      <c r="A620" s="33"/>
      <c r="C620" s="33"/>
      <c r="D620" s="33"/>
      <c r="I620" s="75"/>
      <c r="J620" s="75"/>
      <c r="K620" s="75"/>
    </row>
    <row r="621" spans="1:11" ht="12.75" x14ac:dyDescent="0.2">
      <c r="A621" s="33"/>
      <c r="C621" s="33"/>
      <c r="D621" s="33"/>
      <c r="I621" s="75"/>
      <c r="J621" s="75"/>
      <c r="K621" s="75"/>
    </row>
    <row r="622" spans="1:11" ht="12.75" x14ac:dyDescent="0.2">
      <c r="A622" s="33"/>
      <c r="C622" s="33"/>
      <c r="D622" s="33"/>
      <c r="I622" s="75"/>
      <c r="J622" s="75"/>
      <c r="K622" s="75"/>
    </row>
    <row r="623" spans="1:11" ht="12.75" x14ac:dyDescent="0.2">
      <c r="A623" s="33"/>
      <c r="C623" s="33"/>
      <c r="D623" s="33"/>
      <c r="I623" s="75"/>
      <c r="J623" s="75"/>
      <c r="K623" s="75"/>
    </row>
    <row r="624" spans="1:11" ht="12.75" x14ac:dyDescent="0.2">
      <c r="A624" s="33"/>
      <c r="C624" s="33"/>
      <c r="D624" s="33"/>
      <c r="I624" s="75"/>
      <c r="J624" s="75"/>
      <c r="K624" s="75"/>
    </row>
    <row r="625" spans="1:11" ht="12.75" x14ac:dyDescent="0.2">
      <c r="A625" s="33"/>
      <c r="C625" s="33"/>
      <c r="D625" s="33"/>
      <c r="I625" s="75"/>
      <c r="J625" s="75"/>
      <c r="K625" s="75"/>
    </row>
    <row r="626" spans="1:11" ht="12.75" x14ac:dyDescent="0.2">
      <c r="A626" s="33"/>
      <c r="C626" s="33"/>
      <c r="D626" s="33"/>
      <c r="I626" s="75"/>
      <c r="J626" s="75"/>
      <c r="K626" s="75"/>
    </row>
    <row r="627" spans="1:11" ht="12.75" x14ac:dyDescent="0.2">
      <c r="A627" s="33"/>
      <c r="C627" s="33"/>
      <c r="D627" s="33"/>
      <c r="I627" s="75"/>
      <c r="J627" s="75"/>
      <c r="K627" s="75"/>
    </row>
    <row r="628" spans="1:11" ht="12.75" x14ac:dyDescent="0.2">
      <c r="A628" s="33"/>
      <c r="C628" s="33"/>
      <c r="D628" s="33"/>
      <c r="I628" s="75"/>
      <c r="J628" s="75"/>
      <c r="K628" s="75"/>
    </row>
    <row r="629" spans="1:11" ht="12.75" x14ac:dyDescent="0.2">
      <c r="A629" s="33"/>
      <c r="C629" s="33"/>
      <c r="D629" s="33"/>
      <c r="I629" s="75"/>
      <c r="J629" s="75"/>
      <c r="K629" s="75"/>
    </row>
    <row r="630" spans="1:11" ht="12.75" x14ac:dyDescent="0.2">
      <c r="A630" s="33"/>
      <c r="C630" s="33"/>
      <c r="D630" s="33"/>
      <c r="I630" s="75"/>
      <c r="J630" s="75"/>
      <c r="K630" s="75"/>
    </row>
    <row r="631" spans="1:11" ht="12.75" x14ac:dyDescent="0.2">
      <c r="A631" s="33"/>
      <c r="C631" s="33"/>
      <c r="D631" s="33"/>
      <c r="I631" s="75"/>
      <c r="J631" s="75"/>
      <c r="K631" s="75"/>
    </row>
    <row r="632" spans="1:11" ht="12.75" x14ac:dyDescent="0.2">
      <c r="A632" s="33"/>
      <c r="C632" s="33"/>
      <c r="D632" s="33"/>
      <c r="I632" s="75"/>
      <c r="J632" s="75"/>
      <c r="K632" s="75"/>
    </row>
    <row r="633" spans="1:11" ht="12.75" x14ac:dyDescent="0.2">
      <c r="A633" s="33"/>
      <c r="C633" s="33"/>
      <c r="D633" s="33"/>
      <c r="I633" s="75"/>
      <c r="J633" s="75"/>
      <c r="K633" s="75"/>
    </row>
    <row r="634" spans="1:11" ht="12.75" x14ac:dyDescent="0.2">
      <c r="A634" s="33"/>
      <c r="C634" s="33"/>
      <c r="D634" s="33"/>
      <c r="I634" s="75"/>
      <c r="J634" s="75"/>
      <c r="K634" s="75"/>
    </row>
    <row r="635" spans="1:11" ht="12.75" x14ac:dyDescent="0.2">
      <c r="A635" s="33"/>
      <c r="C635" s="33"/>
      <c r="D635" s="33"/>
      <c r="I635" s="75"/>
      <c r="J635" s="75"/>
      <c r="K635" s="75"/>
    </row>
    <row r="636" spans="1:11" ht="12.75" x14ac:dyDescent="0.2">
      <c r="A636" s="33"/>
      <c r="C636" s="33"/>
      <c r="D636" s="33"/>
      <c r="I636" s="75"/>
      <c r="J636" s="75"/>
      <c r="K636" s="75"/>
    </row>
    <row r="637" spans="1:11" ht="12.75" x14ac:dyDescent="0.2">
      <c r="A637" s="33"/>
      <c r="C637" s="33"/>
      <c r="D637" s="33"/>
      <c r="I637" s="75"/>
      <c r="J637" s="75"/>
      <c r="K637" s="75"/>
    </row>
    <row r="638" spans="1:11" ht="12.75" x14ac:dyDescent="0.2">
      <c r="A638" s="33"/>
      <c r="C638" s="33"/>
      <c r="D638" s="33"/>
      <c r="I638" s="75"/>
      <c r="J638" s="75"/>
      <c r="K638" s="75"/>
    </row>
    <row r="639" spans="1:11" ht="12.75" x14ac:dyDescent="0.2">
      <c r="A639" s="33"/>
      <c r="C639" s="33"/>
      <c r="D639" s="33"/>
      <c r="I639" s="75"/>
      <c r="J639" s="75"/>
      <c r="K639" s="75"/>
    </row>
    <row r="640" spans="1:11" ht="12.75" x14ac:dyDescent="0.2">
      <c r="A640" s="33"/>
      <c r="C640" s="33"/>
      <c r="D640" s="33"/>
      <c r="I640" s="75"/>
      <c r="J640" s="75"/>
      <c r="K640" s="75"/>
    </row>
    <row r="641" spans="1:11" ht="12.75" x14ac:dyDescent="0.2">
      <c r="A641" s="33"/>
      <c r="C641" s="33"/>
      <c r="D641" s="33"/>
      <c r="I641" s="75"/>
      <c r="J641" s="75"/>
      <c r="K641" s="75"/>
    </row>
    <row r="642" spans="1:11" ht="12.75" x14ac:dyDescent="0.2">
      <c r="A642" s="33"/>
      <c r="C642" s="33"/>
      <c r="D642" s="33"/>
      <c r="I642" s="75"/>
      <c r="J642" s="75"/>
      <c r="K642" s="75"/>
    </row>
    <row r="643" spans="1:11" ht="12.75" x14ac:dyDescent="0.2">
      <c r="A643" s="33"/>
      <c r="C643" s="33"/>
      <c r="D643" s="33"/>
      <c r="I643" s="75"/>
      <c r="J643" s="75"/>
      <c r="K643" s="75"/>
    </row>
    <row r="644" spans="1:11" ht="12.75" x14ac:dyDescent="0.2">
      <c r="A644" s="33"/>
      <c r="C644" s="33"/>
      <c r="D644" s="33"/>
      <c r="I644" s="75"/>
      <c r="J644" s="75"/>
      <c r="K644" s="75"/>
    </row>
    <row r="645" spans="1:11" ht="12.75" x14ac:dyDescent="0.2">
      <c r="A645" s="33"/>
      <c r="C645" s="33"/>
      <c r="D645" s="33"/>
      <c r="I645" s="75"/>
      <c r="J645" s="75"/>
      <c r="K645" s="75"/>
    </row>
    <row r="646" spans="1:11" ht="12.75" x14ac:dyDescent="0.2">
      <c r="A646" s="33"/>
      <c r="C646" s="33"/>
      <c r="D646" s="33"/>
      <c r="I646" s="75"/>
      <c r="J646" s="75"/>
      <c r="K646" s="75"/>
    </row>
    <row r="647" spans="1:11" ht="12.75" x14ac:dyDescent="0.2">
      <c r="A647" s="33"/>
      <c r="C647" s="33"/>
      <c r="D647" s="33"/>
      <c r="I647" s="75"/>
      <c r="J647" s="75"/>
      <c r="K647" s="75"/>
    </row>
    <row r="648" spans="1:11" ht="12.75" x14ac:dyDescent="0.2">
      <c r="A648" s="33"/>
      <c r="C648" s="33"/>
      <c r="D648" s="33"/>
      <c r="I648" s="75"/>
      <c r="J648" s="75"/>
      <c r="K648" s="75"/>
    </row>
    <row r="649" spans="1:11" ht="12.75" x14ac:dyDescent="0.2">
      <c r="A649" s="33"/>
      <c r="C649" s="33"/>
      <c r="D649" s="33"/>
      <c r="I649" s="75"/>
      <c r="J649" s="75"/>
      <c r="K649" s="75"/>
    </row>
    <row r="650" spans="1:11" ht="12.75" x14ac:dyDescent="0.2">
      <c r="A650" s="33"/>
      <c r="C650" s="33"/>
      <c r="D650" s="33"/>
      <c r="I650" s="75"/>
      <c r="J650" s="75"/>
      <c r="K650" s="75"/>
    </row>
    <row r="651" spans="1:11" ht="12.75" x14ac:dyDescent="0.2">
      <c r="A651" s="33"/>
      <c r="C651" s="33"/>
      <c r="D651" s="33"/>
      <c r="I651" s="75"/>
      <c r="J651" s="75"/>
      <c r="K651" s="75"/>
    </row>
    <row r="652" spans="1:11" ht="12.75" x14ac:dyDescent="0.2">
      <c r="A652" s="33"/>
      <c r="C652" s="33"/>
      <c r="D652" s="33"/>
      <c r="I652" s="75"/>
      <c r="J652" s="75"/>
      <c r="K652" s="75"/>
    </row>
    <row r="653" spans="1:11" ht="12.75" x14ac:dyDescent="0.2">
      <c r="A653" s="33"/>
      <c r="C653" s="33"/>
      <c r="D653" s="33"/>
      <c r="I653" s="75"/>
      <c r="J653" s="75"/>
      <c r="K653" s="75"/>
    </row>
    <row r="654" spans="1:11" ht="12.75" x14ac:dyDescent="0.2">
      <c r="A654" s="33"/>
      <c r="C654" s="33"/>
      <c r="D654" s="33"/>
      <c r="I654" s="75"/>
      <c r="J654" s="75"/>
      <c r="K654" s="75"/>
    </row>
    <row r="655" spans="1:11" ht="12.75" x14ac:dyDescent="0.2">
      <c r="A655" s="33"/>
      <c r="C655" s="33"/>
      <c r="D655" s="33"/>
      <c r="I655" s="75"/>
      <c r="J655" s="75"/>
      <c r="K655" s="75"/>
    </row>
    <row r="656" spans="1:11" ht="12.75" x14ac:dyDescent="0.2">
      <c r="A656" s="33"/>
      <c r="C656" s="33"/>
      <c r="D656" s="33"/>
      <c r="I656" s="75"/>
      <c r="J656" s="75"/>
      <c r="K656" s="75"/>
    </row>
    <row r="657" spans="1:11" ht="12.75" x14ac:dyDescent="0.2">
      <c r="A657" s="33"/>
      <c r="C657" s="33"/>
      <c r="D657" s="33"/>
      <c r="I657" s="75"/>
      <c r="J657" s="75"/>
      <c r="K657" s="75"/>
    </row>
    <row r="658" spans="1:11" ht="12.75" x14ac:dyDescent="0.2">
      <c r="A658" s="33"/>
      <c r="C658" s="33"/>
      <c r="D658" s="33"/>
      <c r="I658" s="75"/>
      <c r="J658" s="75"/>
      <c r="K658" s="75"/>
    </row>
    <row r="659" spans="1:11" ht="12.75" x14ac:dyDescent="0.2">
      <c r="A659" s="33"/>
      <c r="C659" s="33"/>
      <c r="D659" s="33"/>
      <c r="I659" s="75"/>
      <c r="J659" s="75"/>
      <c r="K659" s="75"/>
    </row>
    <row r="660" spans="1:11" ht="12.75" x14ac:dyDescent="0.2">
      <c r="A660" s="33"/>
      <c r="C660" s="33"/>
      <c r="D660" s="33"/>
      <c r="I660" s="75"/>
      <c r="J660" s="75"/>
      <c r="K660" s="75"/>
    </row>
    <row r="661" spans="1:11" ht="12.75" x14ac:dyDescent="0.2">
      <c r="A661" s="33"/>
      <c r="C661" s="33"/>
      <c r="D661" s="33"/>
      <c r="I661" s="75"/>
      <c r="J661" s="75"/>
      <c r="K661" s="75"/>
    </row>
    <row r="662" spans="1:11" ht="12.75" x14ac:dyDescent="0.2">
      <c r="A662" s="33"/>
      <c r="C662" s="33"/>
      <c r="D662" s="33"/>
      <c r="I662" s="75"/>
      <c r="J662" s="75"/>
      <c r="K662" s="75"/>
    </row>
    <row r="663" spans="1:11" ht="12.75" x14ac:dyDescent="0.2">
      <c r="A663" s="33"/>
      <c r="C663" s="33"/>
      <c r="D663" s="33"/>
      <c r="I663" s="75"/>
      <c r="J663" s="75"/>
      <c r="K663" s="75"/>
    </row>
    <row r="664" spans="1:11" ht="12.75" x14ac:dyDescent="0.2">
      <c r="A664" s="33"/>
      <c r="C664" s="33"/>
      <c r="D664" s="33"/>
      <c r="I664" s="75"/>
      <c r="J664" s="75"/>
      <c r="K664" s="75"/>
    </row>
    <row r="665" spans="1:11" ht="12.75" x14ac:dyDescent="0.2">
      <c r="A665" s="33"/>
      <c r="C665" s="33"/>
      <c r="D665" s="33"/>
      <c r="I665" s="75"/>
      <c r="J665" s="75"/>
      <c r="K665" s="75"/>
    </row>
    <row r="666" spans="1:11" ht="12.75" x14ac:dyDescent="0.2">
      <c r="A666" s="33"/>
      <c r="C666" s="33"/>
      <c r="D666" s="33"/>
      <c r="I666" s="75"/>
      <c r="J666" s="75"/>
      <c r="K666" s="75"/>
    </row>
    <row r="667" spans="1:11" ht="12.75" x14ac:dyDescent="0.2">
      <c r="A667" s="33"/>
      <c r="C667" s="33"/>
      <c r="D667" s="33"/>
      <c r="I667" s="75"/>
      <c r="J667" s="75"/>
      <c r="K667" s="75"/>
    </row>
    <row r="668" spans="1:11" ht="12.75" x14ac:dyDescent="0.2">
      <c r="A668" s="33"/>
      <c r="C668" s="33"/>
      <c r="D668" s="33"/>
      <c r="I668" s="75"/>
      <c r="J668" s="75"/>
      <c r="K668" s="75"/>
    </row>
    <row r="669" spans="1:11" ht="12.75" x14ac:dyDescent="0.2">
      <c r="A669" s="33"/>
      <c r="C669" s="33"/>
      <c r="D669" s="33"/>
      <c r="I669" s="75"/>
      <c r="J669" s="75"/>
      <c r="K669" s="75"/>
    </row>
    <row r="670" spans="1:11" ht="12.75" x14ac:dyDescent="0.2">
      <c r="A670" s="33"/>
      <c r="C670" s="33"/>
      <c r="D670" s="33"/>
      <c r="I670" s="75"/>
      <c r="J670" s="75"/>
      <c r="K670" s="75"/>
    </row>
    <row r="671" spans="1:11" ht="12.75" x14ac:dyDescent="0.2">
      <c r="A671" s="33"/>
      <c r="C671" s="33"/>
      <c r="D671" s="33"/>
      <c r="I671" s="75"/>
      <c r="J671" s="75"/>
      <c r="K671" s="75"/>
    </row>
    <row r="672" spans="1:11" ht="12.75" x14ac:dyDescent="0.2">
      <c r="A672" s="33"/>
      <c r="C672" s="33"/>
      <c r="D672" s="33"/>
      <c r="I672" s="75"/>
      <c r="J672" s="75"/>
      <c r="K672" s="75"/>
    </row>
    <row r="673" spans="1:11" ht="12.75" x14ac:dyDescent="0.2">
      <c r="A673" s="33"/>
      <c r="C673" s="33"/>
      <c r="D673" s="33"/>
      <c r="I673" s="75"/>
      <c r="J673" s="75"/>
      <c r="K673" s="75"/>
    </row>
    <row r="674" spans="1:11" ht="12.75" x14ac:dyDescent="0.2">
      <c r="A674" s="33"/>
      <c r="C674" s="33"/>
      <c r="D674" s="33"/>
      <c r="I674" s="75"/>
      <c r="J674" s="75"/>
      <c r="K674" s="75"/>
    </row>
    <row r="675" spans="1:11" ht="12.75" x14ac:dyDescent="0.2">
      <c r="A675" s="33"/>
      <c r="C675" s="33"/>
      <c r="D675" s="33"/>
      <c r="I675" s="75"/>
      <c r="J675" s="75"/>
      <c r="K675" s="75"/>
    </row>
    <row r="676" spans="1:11" ht="12.75" x14ac:dyDescent="0.2">
      <c r="A676" s="33"/>
      <c r="C676" s="33"/>
      <c r="D676" s="33"/>
      <c r="I676" s="75"/>
      <c r="J676" s="75"/>
      <c r="K676" s="75"/>
    </row>
    <row r="677" spans="1:11" ht="12.75" x14ac:dyDescent="0.2">
      <c r="A677" s="33"/>
      <c r="C677" s="33"/>
      <c r="D677" s="33"/>
      <c r="I677" s="75"/>
      <c r="J677" s="75"/>
      <c r="K677" s="75"/>
    </row>
    <row r="678" spans="1:11" ht="12.75" x14ac:dyDescent="0.2">
      <c r="A678" s="33"/>
      <c r="C678" s="33"/>
      <c r="D678" s="33"/>
      <c r="I678" s="75"/>
      <c r="J678" s="75"/>
      <c r="K678" s="75"/>
    </row>
    <row r="679" spans="1:11" ht="12.75" x14ac:dyDescent="0.2">
      <c r="A679" s="33"/>
      <c r="C679" s="33"/>
      <c r="D679" s="33"/>
      <c r="I679" s="75"/>
      <c r="J679" s="75"/>
      <c r="K679" s="75"/>
    </row>
    <row r="680" spans="1:11" ht="12.75" x14ac:dyDescent="0.2">
      <c r="A680" s="33"/>
      <c r="C680" s="33"/>
      <c r="D680" s="33"/>
      <c r="I680" s="75"/>
      <c r="J680" s="75"/>
      <c r="K680" s="75"/>
    </row>
    <row r="681" spans="1:11" ht="12.75" x14ac:dyDescent="0.2">
      <c r="A681" s="33"/>
      <c r="C681" s="33"/>
      <c r="D681" s="33"/>
      <c r="I681" s="75"/>
      <c r="J681" s="75"/>
      <c r="K681" s="75"/>
    </row>
    <row r="682" spans="1:11" ht="12.75" x14ac:dyDescent="0.2">
      <c r="A682" s="33"/>
      <c r="C682" s="33"/>
      <c r="D682" s="33"/>
      <c r="I682" s="75"/>
      <c r="J682" s="75"/>
      <c r="K682" s="75"/>
    </row>
    <row r="683" spans="1:11" ht="12.75" x14ac:dyDescent="0.2">
      <c r="A683" s="33"/>
      <c r="C683" s="33"/>
      <c r="D683" s="33"/>
      <c r="I683" s="75"/>
      <c r="J683" s="75"/>
      <c r="K683" s="75"/>
    </row>
    <row r="684" spans="1:11" ht="12.75" x14ac:dyDescent="0.2">
      <c r="A684" s="33"/>
      <c r="C684" s="33"/>
      <c r="D684" s="33"/>
      <c r="I684" s="75"/>
      <c r="J684" s="75"/>
      <c r="K684" s="75"/>
    </row>
    <row r="685" spans="1:11" ht="12.75" x14ac:dyDescent="0.2">
      <c r="A685" s="33"/>
      <c r="C685" s="33"/>
      <c r="D685" s="33"/>
      <c r="I685" s="75"/>
      <c r="J685" s="75"/>
      <c r="K685" s="75"/>
    </row>
    <row r="686" spans="1:11" ht="12.75" x14ac:dyDescent="0.2">
      <c r="A686" s="33"/>
      <c r="C686" s="33"/>
      <c r="D686" s="33"/>
      <c r="I686" s="75"/>
      <c r="J686" s="75"/>
      <c r="K686" s="75"/>
    </row>
    <row r="687" spans="1:11" ht="12.75" x14ac:dyDescent="0.2">
      <c r="A687" s="33"/>
      <c r="C687" s="33"/>
      <c r="D687" s="33"/>
      <c r="I687" s="75"/>
      <c r="J687" s="75"/>
      <c r="K687" s="75"/>
    </row>
    <row r="688" spans="1:11" ht="12.75" x14ac:dyDescent="0.2">
      <c r="A688" s="33"/>
      <c r="C688" s="33"/>
      <c r="D688" s="33"/>
      <c r="I688" s="75"/>
      <c r="J688" s="75"/>
      <c r="K688" s="75"/>
    </row>
    <row r="689" spans="1:11" ht="12.75" x14ac:dyDescent="0.2">
      <c r="A689" s="33"/>
      <c r="C689" s="33"/>
      <c r="D689" s="33"/>
      <c r="I689" s="75"/>
      <c r="J689" s="75"/>
      <c r="K689" s="75"/>
    </row>
    <row r="690" spans="1:11" ht="12.75" x14ac:dyDescent="0.2">
      <c r="A690" s="33"/>
      <c r="C690" s="33"/>
      <c r="D690" s="33"/>
      <c r="I690" s="75"/>
      <c r="J690" s="75"/>
      <c r="K690" s="75"/>
    </row>
    <row r="691" spans="1:11" ht="12.75" x14ac:dyDescent="0.2">
      <c r="A691" s="33"/>
      <c r="C691" s="33"/>
      <c r="D691" s="33"/>
      <c r="I691" s="75"/>
      <c r="J691" s="75"/>
      <c r="K691" s="75"/>
    </row>
    <row r="692" spans="1:11" ht="12.75" x14ac:dyDescent="0.2">
      <c r="A692" s="33"/>
      <c r="C692" s="33"/>
      <c r="D692" s="33"/>
      <c r="I692" s="75"/>
      <c r="J692" s="75"/>
      <c r="K692" s="75"/>
    </row>
    <row r="693" spans="1:11" ht="12.75" x14ac:dyDescent="0.2">
      <c r="A693" s="33"/>
      <c r="C693" s="33"/>
      <c r="D693" s="33"/>
      <c r="I693" s="75"/>
      <c r="J693" s="75"/>
      <c r="K693" s="75"/>
    </row>
    <row r="694" spans="1:11" ht="12.75" x14ac:dyDescent="0.2">
      <c r="A694" s="33"/>
      <c r="C694" s="33"/>
      <c r="D694" s="33"/>
      <c r="I694" s="75"/>
      <c r="J694" s="75"/>
      <c r="K694" s="75"/>
    </row>
    <row r="695" spans="1:11" ht="12.75" x14ac:dyDescent="0.2">
      <c r="A695" s="33"/>
      <c r="C695" s="33"/>
      <c r="D695" s="33"/>
      <c r="I695" s="75"/>
      <c r="J695" s="75"/>
      <c r="K695" s="75"/>
    </row>
    <row r="696" spans="1:11" ht="12.75" x14ac:dyDescent="0.2">
      <c r="A696" s="33"/>
      <c r="C696" s="33"/>
      <c r="D696" s="33"/>
      <c r="I696" s="75"/>
      <c r="J696" s="75"/>
      <c r="K696" s="75"/>
    </row>
    <row r="697" spans="1:11" ht="12.75" x14ac:dyDescent="0.2">
      <c r="A697" s="33"/>
      <c r="C697" s="33"/>
      <c r="D697" s="33"/>
      <c r="I697" s="75"/>
      <c r="J697" s="75"/>
      <c r="K697" s="75"/>
    </row>
    <row r="698" spans="1:11" ht="12.75" x14ac:dyDescent="0.2">
      <c r="A698" s="33"/>
      <c r="C698" s="33"/>
      <c r="D698" s="33"/>
      <c r="I698" s="75"/>
      <c r="J698" s="75"/>
      <c r="K698" s="75"/>
    </row>
    <row r="699" spans="1:11" ht="12.75" x14ac:dyDescent="0.2">
      <c r="A699" s="33"/>
      <c r="C699" s="33"/>
      <c r="D699" s="33"/>
      <c r="I699" s="75"/>
      <c r="J699" s="75"/>
      <c r="K699" s="75"/>
    </row>
    <row r="700" spans="1:11" ht="12.75" x14ac:dyDescent="0.2">
      <c r="A700" s="33"/>
      <c r="C700" s="33"/>
      <c r="D700" s="33"/>
      <c r="I700" s="75"/>
      <c r="J700" s="75"/>
      <c r="K700" s="75"/>
    </row>
    <row r="701" spans="1:11" ht="12.75" x14ac:dyDescent="0.2">
      <c r="A701" s="33"/>
      <c r="C701" s="33"/>
      <c r="D701" s="33"/>
      <c r="I701" s="75"/>
      <c r="J701" s="75"/>
      <c r="K701" s="75"/>
    </row>
    <row r="702" spans="1:11" ht="12.75" x14ac:dyDescent="0.2">
      <c r="A702" s="33"/>
      <c r="C702" s="33"/>
      <c r="D702" s="33"/>
      <c r="I702" s="75"/>
      <c r="J702" s="75"/>
      <c r="K702" s="75"/>
    </row>
    <row r="703" spans="1:11" ht="12.75" x14ac:dyDescent="0.2">
      <c r="A703" s="33"/>
      <c r="C703" s="33"/>
      <c r="D703" s="33"/>
      <c r="I703" s="75"/>
      <c r="J703" s="75"/>
      <c r="K703" s="75"/>
    </row>
    <row r="704" spans="1:11" ht="12.75" x14ac:dyDescent="0.2">
      <c r="A704" s="33"/>
      <c r="C704" s="33"/>
      <c r="D704" s="33"/>
      <c r="I704" s="75"/>
      <c r="J704" s="75"/>
      <c r="K704" s="75"/>
    </row>
    <row r="705" spans="1:11" ht="12.75" x14ac:dyDescent="0.2">
      <c r="A705" s="33"/>
      <c r="C705" s="33"/>
      <c r="D705" s="33"/>
      <c r="I705" s="75"/>
      <c r="J705" s="75"/>
      <c r="K705" s="75"/>
    </row>
    <row r="706" spans="1:11" ht="12.75" x14ac:dyDescent="0.2">
      <c r="A706" s="33"/>
      <c r="C706" s="33"/>
      <c r="D706" s="33"/>
      <c r="I706" s="75"/>
      <c r="J706" s="75"/>
      <c r="K706" s="75"/>
    </row>
    <row r="707" spans="1:11" ht="12.75" x14ac:dyDescent="0.2">
      <c r="A707" s="33"/>
      <c r="C707" s="33"/>
      <c r="D707" s="33"/>
      <c r="I707" s="75"/>
      <c r="J707" s="75"/>
      <c r="K707" s="75"/>
    </row>
    <row r="708" spans="1:11" ht="12.75" x14ac:dyDescent="0.2">
      <c r="A708" s="33"/>
      <c r="C708" s="33"/>
      <c r="D708" s="33"/>
      <c r="I708" s="75"/>
      <c r="J708" s="75"/>
      <c r="K708" s="75"/>
    </row>
    <row r="709" spans="1:11" ht="12.75" x14ac:dyDescent="0.2">
      <c r="A709" s="33"/>
      <c r="C709" s="33"/>
      <c r="D709" s="33"/>
      <c r="I709" s="75"/>
      <c r="J709" s="75"/>
      <c r="K709" s="75"/>
    </row>
    <row r="710" spans="1:11" ht="12.75" x14ac:dyDescent="0.2">
      <c r="A710" s="33"/>
      <c r="C710" s="33"/>
      <c r="D710" s="33"/>
      <c r="I710" s="75"/>
      <c r="J710" s="75"/>
      <c r="K710" s="75"/>
    </row>
    <row r="711" spans="1:11" ht="12.75" x14ac:dyDescent="0.2">
      <c r="A711" s="33"/>
      <c r="C711" s="33"/>
      <c r="D711" s="33"/>
      <c r="I711" s="75"/>
      <c r="J711" s="75"/>
      <c r="K711" s="75"/>
    </row>
    <row r="712" spans="1:11" ht="12.75" x14ac:dyDescent="0.2">
      <c r="A712" s="33"/>
      <c r="C712" s="33"/>
      <c r="D712" s="33"/>
      <c r="I712" s="75"/>
      <c r="J712" s="75"/>
      <c r="K712" s="75"/>
    </row>
    <row r="713" spans="1:11" ht="12.75" x14ac:dyDescent="0.2">
      <c r="A713" s="33"/>
      <c r="C713" s="33"/>
      <c r="D713" s="33"/>
      <c r="I713" s="75"/>
      <c r="J713" s="75"/>
      <c r="K713" s="75"/>
    </row>
    <row r="714" spans="1:11" ht="12.75" x14ac:dyDescent="0.2">
      <c r="A714" s="33"/>
      <c r="C714" s="33"/>
      <c r="D714" s="33"/>
      <c r="I714" s="75"/>
      <c r="J714" s="75"/>
      <c r="K714" s="75"/>
    </row>
    <row r="715" spans="1:11" ht="12.75" x14ac:dyDescent="0.2">
      <c r="A715" s="33"/>
      <c r="C715" s="33"/>
      <c r="D715" s="33"/>
      <c r="I715" s="75"/>
      <c r="J715" s="75"/>
      <c r="K715" s="75"/>
    </row>
    <row r="716" spans="1:11" ht="12.75" x14ac:dyDescent="0.2">
      <c r="A716" s="33"/>
      <c r="C716" s="33"/>
      <c r="D716" s="33"/>
      <c r="I716" s="75"/>
      <c r="J716" s="75"/>
      <c r="K716" s="75"/>
    </row>
    <row r="717" spans="1:11" ht="12.75" x14ac:dyDescent="0.2">
      <c r="A717" s="33"/>
      <c r="C717" s="33"/>
      <c r="D717" s="33"/>
      <c r="I717" s="75"/>
      <c r="J717" s="75"/>
      <c r="K717" s="75"/>
    </row>
    <row r="718" spans="1:11" ht="12.75" x14ac:dyDescent="0.2">
      <c r="A718" s="33"/>
      <c r="C718" s="33"/>
      <c r="D718" s="33"/>
      <c r="I718" s="75"/>
      <c r="J718" s="75"/>
      <c r="K718" s="75"/>
    </row>
    <row r="719" spans="1:11" ht="12.75" x14ac:dyDescent="0.2">
      <c r="A719" s="33"/>
      <c r="C719" s="33"/>
      <c r="D719" s="33"/>
      <c r="I719" s="75"/>
      <c r="J719" s="75"/>
      <c r="K719" s="75"/>
    </row>
    <row r="720" spans="1:11" ht="12.75" x14ac:dyDescent="0.2">
      <c r="A720" s="33"/>
      <c r="C720" s="33"/>
      <c r="D720" s="33"/>
      <c r="I720" s="75"/>
      <c r="J720" s="75"/>
      <c r="K720" s="75"/>
    </row>
    <row r="721" spans="1:11" ht="12.75" x14ac:dyDescent="0.2">
      <c r="A721" s="33"/>
      <c r="C721" s="33"/>
      <c r="D721" s="33"/>
      <c r="I721" s="75"/>
      <c r="J721" s="75"/>
      <c r="K721" s="75"/>
    </row>
    <row r="722" spans="1:11" ht="12.75" x14ac:dyDescent="0.2">
      <c r="A722" s="33"/>
      <c r="C722" s="33"/>
      <c r="D722" s="33"/>
      <c r="I722" s="75"/>
      <c r="J722" s="75"/>
      <c r="K722" s="75"/>
    </row>
    <row r="723" spans="1:11" ht="12.75" x14ac:dyDescent="0.2">
      <c r="A723" s="33"/>
      <c r="C723" s="33"/>
      <c r="D723" s="33"/>
      <c r="I723" s="75"/>
      <c r="J723" s="75"/>
      <c r="K723" s="75"/>
    </row>
    <row r="724" spans="1:11" ht="12.75" x14ac:dyDescent="0.2">
      <c r="A724" s="33"/>
      <c r="C724" s="33"/>
      <c r="D724" s="33"/>
      <c r="I724" s="75"/>
      <c r="J724" s="75"/>
      <c r="K724" s="75"/>
    </row>
    <row r="725" spans="1:11" ht="12.75" x14ac:dyDescent="0.2">
      <c r="A725" s="33"/>
      <c r="C725" s="33"/>
      <c r="D725" s="33"/>
      <c r="I725" s="75"/>
      <c r="J725" s="75"/>
      <c r="K725" s="75"/>
    </row>
    <row r="726" spans="1:11" ht="12.75" x14ac:dyDescent="0.2">
      <c r="A726" s="33"/>
      <c r="C726" s="33"/>
      <c r="D726" s="33"/>
      <c r="I726" s="75"/>
      <c r="J726" s="75"/>
      <c r="K726" s="75"/>
    </row>
    <row r="727" spans="1:11" ht="12.75" x14ac:dyDescent="0.2">
      <c r="A727" s="33"/>
      <c r="C727" s="33"/>
      <c r="D727" s="33"/>
      <c r="I727" s="75"/>
      <c r="J727" s="75"/>
      <c r="K727" s="75"/>
    </row>
    <row r="728" spans="1:11" ht="12.75" x14ac:dyDescent="0.2">
      <c r="A728" s="33"/>
      <c r="C728" s="33"/>
      <c r="D728" s="33"/>
      <c r="I728" s="75"/>
      <c r="J728" s="75"/>
      <c r="K728" s="75"/>
    </row>
    <row r="729" spans="1:11" ht="12.75" x14ac:dyDescent="0.2">
      <c r="A729" s="33"/>
      <c r="C729" s="33"/>
      <c r="D729" s="33"/>
      <c r="I729" s="75"/>
      <c r="J729" s="75"/>
      <c r="K729" s="75"/>
    </row>
    <row r="730" spans="1:11" ht="12.75" x14ac:dyDescent="0.2">
      <c r="A730" s="33"/>
      <c r="C730" s="33"/>
      <c r="D730" s="33"/>
      <c r="I730" s="75"/>
      <c r="J730" s="75"/>
      <c r="K730" s="75"/>
    </row>
    <row r="731" spans="1:11" ht="12.75" x14ac:dyDescent="0.2">
      <c r="A731" s="33"/>
      <c r="C731" s="33"/>
      <c r="D731" s="33"/>
      <c r="I731" s="75"/>
      <c r="J731" s="75"/>
      <c r="K731" s="75"/>
    </row>
    <row r="732" spans="1:11" ht="12.75" x14ac:dyDescent="0.2">
      <c r="A732" s="33"/>
      <c r="C732" s="33"/>
      <c r="D732" s="33"/>
      <c r="I732" s="75"/>
      <c r="J732" s="75"/>
      <c r="K732" s="75"/>
    </row>
    <row r="733" spans="1:11" ht="12.75" x14ac:dyDescent="0.2">
      <c r="A733" s="33"/>
      <c r="C733" s="33"/>
      <c r="D733" s="33"/>
      <c r="I733" s="75"/>
      <c r="J733" s="75"/>
      <c r="K733" s="75"/>
    </row>
    <row r="734" spans="1:11" ht="12.75" x14ac:dyDescent="0.2">
      <c r="A734" s="33"/>
      <c r="C734" s="33"/>
      <c r="D734" s="33"/>
      <c r="I734" s="75"/>
      <c r="J734" s="75"/>
      <c r="K734" s="75"/>
    </row>
    <row r="735" spans="1:11" ht="12.75" x14ac:dyDescent="0.2">
      <c r="A735" s="33"/>
      <c r="C735" s="33"/>
      <c r="D735" s="33"/>
      <c r="I735" s="75"/>
      <c r="J735" s="75"/>
      <c r="K735" s="75"/>
    </row>
    <row r="736" spans="1:11" ht="12.75" x14ac:dyDescent="0.2">
      <c r="A736" s="33"/>
      <c r="C736" s="33"/>
      <c r="D736" s="33"/>
      <c r="I736" s="75"/>
      <c r="J736" s="75"/>
      <c r="K736" s="75"/>
    </row>
    <row r="737" spans="1:11" ht="12.75" x14ac:dyDescent="0.2">
      <c r="A737" s="33"/>
      <c r="C737" s="33"/>
      <c r="D737" s="33"/>
      <c r="I737" s="75"/>
      <c r="J737" s="75"/>
      <c r="K737" s="75"/>
    </row>
    <row r="738" spans="1:11" ht="12.75" x14ac:dyDescent="0.2">
      <c r="A738" s="33"/>
      <c r="C738" s="33"/>
      <c r="D738" s="33"/>
      <c r="I738" s="75"/>
      <c r="J738" s="75"/>
      <c r="K738" s="75"/>
    </row>
    <row r="739" spans="1:11" ht="12.75" x14ac:dyDescent="0.2">
      <c r="A739" s="33"/>
      <c r="C739" s="33"/>
      <c r="D739" s="33"/>
      <c r="I739" s="75"/>
      <c r="J739" s="75"/>
      <c r="K739" s="75"/>
    </row>
    <row r="740" spans="1:11" ht="12.75" x14ac:dyDescent="0.2">
      <c r="A740" s="33"/>
      <c r="C740" s="33"/>
      <c r="D740" s="33"/>
      <c r="I740" s="75"/>
      <c r="J740" s="75"/>
      <c r="K740" s="75"/>
    </row>
    <row r="741" spans="1:11" ht="12.75" x14ac:dyDescent="0.2">
      <c r="A741" s="33"/>
      <c r="C741" s="33"/>
      <c r="D741" s="33"/>
      <c r="I741" s="75"/>
      <c r="J741" s="75"/>
      <c r="K741" s="75"/>
    </row>
    <row r="742" spans="1:11" ht="12.75" x14ac:dyDescent="0.2">
      <c r="A742" s="33"/>
      <c r="C742" s="33"/>
      <c r="D742" s="33"/>
      <c r="I742" s="75"/>
      <c r="J742" s="75"/>
      <c r="K742" s="75"/>
    </row>
    <row r="743" spans="1:11" ht="12.75" x14ac:dyDescent="0.2">
      <c r="A743" s="33"/>
      <c r="C743" s="33"/>
      <c r="D743" s="33"/>
      <c r="I743" s="75"/>
      <c r="J743" s="75"/>
      <c r="K743" s="75"/>
    </row>
    <row r="744" spans="1:11" ht="12.75" x14ac:dyDescent="0.2">
      <c r="A744" s="33"/>
      <c r="C744" s="33"/>
      <c r="D744" s="33"/>
      <c r="I744" s="75"/>
      <c r="J744" s="75"/>
      <c r="K744" s="75"/>
    </row>
    <row r="745" spans="1:11" ht="12.75" x14ac:dyDescent="0.2">
      <c r="A745" s="33"/>
      <c r="C745" s="33"/>
      <c r="D745" s="33"/>
      <c r="I745" s="75"/>
      <c r="J745" s="75"/>
      <c r="K745" s="75"/>
    </row>
    <row r="746" spans="1:11" ht="12.75" x14ac:dyDescent="0.2">
      <c r="A746" s="33"/>
      <c r="C746" s="33"/>
      <c r="D746" s="33"/>
      <c r="I746" s="75"/>
      <c r="J746" s="75"/>
      <c r="K746" s="75"/>
    </row>
    <row r="747" spans="1:11" ht="12.75" x14ac:dyDescent="0.2">
      <c r="A747" s="33"/>
      <c r="C747" s="33"/>
      <c r="D747" s="33"/>
      <c r="I747" s="75"/>
      <c r="J747" s="75"/>
      <c r="K747" s="75"/>
    </row>
    <row r="748" spans="1:11" ht="12.75" x14ac:dyDescent="0.2">
      <c r="A748" s="33"/>
      <c r="C748" s="33"/>
      <c r="D748" s="33"/>
      <c r="I748" s="75"/>
      <c r="J748" s="75"/>
      <c r="K748" s="75"/>
    </row>
    <row r="749" spans="1:11" ht="12.75" x14ac:dyDescent="0.2">
      <c r="A749" s="33"/>
      <c r="C749" s="33"/>
      <c r="D749" s="33"/>
      <c r="I749" s="75"/>
      <c r="J749" s="75"/>
      <c r="K749" s="75"/>
    </row>
    <row r="750" spans="1:11" ht="12.75" x14ac:dyDescent="0.2">
      <c r="A750" s="33"/>
      <c r="C750" s="33"/>
      <c r="D750" s="33"/>
      <c r="I750" s="75"/>
      <c r="J750" s="75"/>
      <c r="K750" s="75"/>
    </row>
    <row r="751" spans="1:11" ht="12.75" x14ac:dyDescent="0.2">
      <c r="A751" s="33"/>
      <c r="C751" s="33"/>
      <c r="D751" s="33"/>
      <c r="I751" s="75"/>
      <c r="J751" s="75"/>
      <c r="K751" s="75"/>
    </row>
    <row r="752" spans="1:11" ht="12.75" x14ac:dyDescent="0.2">
      <c r="A752" s="33"/>
      <c r="C752" s="33"/>
      <c r="D752" s="33"/>
      <c r="I752" s="75"/>
      <c r="J752" s="75"/>
      <c r="K752" s="75"/>
    </row>
    <row r="753" spans="1:11" ht="12.75" x14ac:dyDescent="0.2">
      <c r="A753" s="33"/>
      <c r="C753" s="33"/>
      <c r="D753" s="33"/>
      <c r="I753" s="75"/>
      <c r="J753" s="75"/>
      <c r="K753" s="75"/>
    </row>
    <row r="754" spans="1:11" ht="12.75" x14ac:dyDescent="0.2">
      <c r="A754" s="33"/>
      <c r="C754" s="33"/>
      <c r="D754" s="33"/>
      <c r="I754" s="75"/>
      <c r="J754" s="75"/>
      <c r="K754" s="75"/>
    </row>
    <row r="755" spans="1:11" ht="12.75" x14ac:dyDescent="0.2">
      <c r="A755" s="33"/>
      <c r="C755" s="33"/>
      <c r="D755" s="33"/>
      <c r="I755" s="75"/>
      <c r="J755" s="75"/>
      <c r="K755" s="75"/>
    </row>
    <row r="756" spans="1:11" ht="12.75" x14ac:dyDescent="0.2">
      <c r="A756" s="33"/>
      <c r="C756" s="33"/>
      <c r="D756" s="33"/>
      <c r="I756" s="75"/>
      <c r="J756" s="75"/>
      <c r="K756" s="75"/>
    </row>
    <row r="757" spans="1:11" ht="12.75" x14ac:dyDescent="0.2">
      <c r="A757" s="33"/>
      <c r="C757" s="33"/>
      <c r="D757" s="33"/>
      <c r="I757" s="75"/>
      <c r="J757" s="75"/>
      <c r="K757" s="75"/>
    </row>
    <row r="758" spans="1:11" ht="12.75" x14ac:dyDescent="0.2">
      <c r="A758" s="33"/>
      <c r="C758" s="33"/>
      <c r="D758" s="33"/>
      <c r="I758" s="75"/>
      <c r="J758" s="75"/>
      <c r="K758" s="75"/>
    </row>
    <row r="759" spans="1:11" ht="12.75" x14ac:dyDescent="0.2">
      <c r="A759" s="33"/>
      <c r="C759" s="33"/>
      <c r="D759" s="33"/>
      <c r="I759" s="75"/>
      <c r="J759" s="75"/>
      <c r="K759" s="75"/>
    </row>
    <row r="760" spans="1:11" ht="12.75" x14ac:dyDescent="0.2">
      <c r="A760" s="33"/>
      <c r="C760" s="33"/>
      <c r="D760" s="33"/>
      <c r="I760" s="75"/>
      <c r="J760" s="75"/>
      <c r="K760" s="75"/>
    </row>
    <row r="761" spans="1:11" ht="12.75" x14ac:dyDescent="0.2">
      <c r="A761" s="33"/>
      <c r="C761" s="33"/>
      <c r="D761" s="33"/>
      <c r="I761" s="75"/>
      <c r="J761" s="75"/>
      <c r="K761" s="75"/>
    </row>
    <row r="762" spans="1:11" ht="12.75" x14ac:dyDescent="0.2">
      <c r="A762" s="33"/>
      <c r="C762" s="33"/>
      <c r="D762" s="33"/>
      <c r="I762" s="75"/>
      <c r="J762" s="75"/>
      <c r="K762" s="75"/>
    </row>
    <row r="763" spans="1:11" ht="12.75" x14ac:dyDescent="0.2">
      <c r="A763" s="33"/>
      <c r="C763" s="33"/>
      <c r="D763" s="33"/>
      <c r="I763" s="75"/>
      <c r="J763" s="75"/>
      <c r="K763" s="75"/>
    </row>
    <row r="764" spans="1:11" ht="12.75" x14ac:dyDescent="0.2">
      <c r="A764" s="33"/>
      <c r="C764" s="33"/>
      <c r="D764" s="33"/>
      <c r="I764" s="75"/>
      <c r="J764" s="75"/>
      <c r="K764" s="75"/>
    </row>
    <row r="765" spans="1:11" ht="12.75" x14ac:dyDescent="0.2">
      <c r="A765" s="33"/>
      <c r="C765" s="33"/>
      <c r="D765" s="33"/>
      <c r="I765" s="75"/>
      <c r="J765" s="75"/>
      <c r="K765" s="75"/>
    </row>
    <row r="766" spans="1:11" ht="12.75" x14ac:dyDescent="0.2">
      <c r="A766" s="33"/>
      <c r="C766" s="33"/>
      <c r="D766" s="33"/>
      <c r="I766" s="75"/>
      <c r="J766" s="75"/>
      <c r="K766" s="75"/>
    </row>
    <row r="767" spans="1:11" ht="12.75" x14ac:dyDescent="0.2">
      <c r="A767" s="33"/>
      <c r="C767" s="33"/>
      <c r="D767" s="33"/>
      <c r="I767" s="75"/>
      <c r="J767" s="75"/>
      <c r="K767" s="75"/>
    </row>
    <row r="768" spans="1:11" ht="12.75" x14ac:dyDescent="0.2">
      <c r="A768" s="33"/>
      <c r="C768" s="33"/>
      <c r="D768" s="33"/>
      <c r="I768" s="75"/>
      <c r="J768" s="75"/>
      <c r="K768" s="75"/>
    </row>
    <row r="769" spans="1:11" ht="12.75" x14ac:dyDescent="0.2">
      <c r="A769" s="33"/>
      <c r="C769" s="33"/>
      <c r="D769" s="33"/>
      <c r="I769" s="75"/>
      <c r="J769" s="75"/>
      <c r="K769" s="75"/>
    </row>
    <row r="770" spans="1:11" ht="12.75" x14ac:dyDescent="0.2">
      <c r="A770" s="33"/>
      <c r="C770" s="33"/>
      <c r="D770" s="33"/>
      <c r="I770" s="75"/>
      <c r="J770" s="75"/>
      <c r="K770" s="75"/>
    </row>
    <row r="771" spans="1:11" ht="12.75" x14ac:dyDescent="0.2">
      <c r="A771" s="33"/>
      <c r="C771" s="33"/>
      <c r="D771" s="33"/>
      <c r="I771" s="75"/>
      <c r="J771" s="75"/>
      <c r="K771" s="75"/>
    </row>
    <row r="772" spans="1:11" ht="12.75" x14ac:dyDescent="0.2">
      <c r="A772" s="33"/>
      <c r="C772" s="33"/>
      <c r="D772" s="33"/>
      <c r="I772" s="75"/>
      <c r="J772" s="75"/>
      <c r="K772" s="75"/>
    </row>
    <row r="773" spans="1:11" ht="12.75" x14ac:dyDescent="0.2">
      <c r="A773" s="33"/>
      <c r="C773" s="33"/>
      <c r="D773" s="33"/>
      <c r="I773" s="75"/>
      <c r="J773" s="75"/>
      <c r="K773" s="75"/>
    </row>
    <row r="774" spans="1:11" ht="12.75" x14ac:dyDescent="0.2">
      <c r="A774" s="33"/>
      <c r="C774" s="33"/>
      <c r="D774" s="33"/>
      <c r="I774" s="75"/>
      <c r="J774" s="75"/>
      <c r="K774" s="75"/>
    </row>
    <row r="775" spans="1:11" ht="12.75" x14ac:dyDescent="0.2">
      <c r="A775" s="33"/>
      <c r="C775" s="33"/>
      <c r="D775" s="33"/>
      <c r="I775" s="75"/>
      <c r="J775" s="75"/>
      <c r="K775" s="75"/>
    </row>
    <row r="776" spans="1:11" ht="12.75" x14ac:dyDescent="0.2">
      <c r="A776" s="33"/>
      <c r="C776" s="33"/>
      <c r="D776" s="33"/>
      <c r="I776" s="75"/>
      <c r="J776" s="75"/>
      <c r="K776" s="75"/>
    </row>
    <row r="777" spans="1:11" ht="12.75" x14ac:dyDescent="0.2">
      <c r="A777" s="33"/>
      <c r="C777" s="33"/>
      <c r="D777" s="33"/>
      <c r="I777" s="75"/>
      <c r="J777" s="75"/>
      <c r="K777" s="75"/>
    </row>
    <row r="778" spans="1:11" ht="12.75" x14ac:dyDescent="0.2">
      <c r="A778" s="33"/>
      <c r="C778" s="33"/>
      <c r="D778" s="33"/>
      <c r="I778" s="75"/>
      <c r="J778" s="75"/>
      <c r="K778" s="75"/>
    </row>
    <row r="779" spans="1:11" ht="12.75" x14ac:dyDescent="0.2">
      <c r="A779" s="33"/>
      <c r="C779" s="33"/>
      <c r="D779" s="33"/>
      <c r="I779" s="75"/>
      <c r="J779" s="75"/>
      <c r="K779" s="75"/>
    </row>
    <row r="780" spans="1:11" ht="12.75" x14ac:dyDescent="0.2">
      <c r="A780" s="33"/>
      <c r="C780" s="33"/>
      <c r="D780" s="33"/>
      <c r="I780" s="75"/>
      <c r="J780" s="75"/>
      <c r="K780" s="75"/>
    </row>
    <row r="781" spans="1:11" ht="12.75" x14ac:dyDescent="0.2">
      <c r="A781" s="33"/>
      <c r="C781" s="33"/>
      <c r="D781" s="33"/>
      <c r="I781" s="75"/>
      <c r="J781" s="75"/>
      <c r="K781" s="75"/>
    </row>
    <row r="782" spans="1:11" ht="12.75" x14ac:dyDescent="0.2">
      <c r="A782" s="33"/>
      <c r="C782" s="33"/>
      <c r="D782" s="33"/>
      <c r="I782" s="75"/>
      <c r="J782" s="75"/>
      <c r="K782" s="75"/>
    </row>
    <row r="783" spans="1:11" ht="12.75" x14ac:dyDescent="0.2">
      <c r="A783" s="33"/>
      <c r="C783" s="33"/>
      <c r="D783" s="33"/>
      <c r="I783" s="75"/>
      <c r="J783" s="75"/>
      <c r="K783" s="75"/>
    </row>
    <row r="784" spans="1:11" ht="12.75" x14ac:dyDescent="0.2">
      <c r="A784" s="33"/>
      <c r="C784" s="33"/>
      <c r="D784" s="33"/>
      <c r="I784" s="75"/>
      <c r="J784" s="75"/>
      <c r="K784" s="75"/>
    </row>
    <row r="785" spans="1:11" ht="12.75" x14ac:dyDescent="0.2">
      <c r="A785" s="33"/>
      <c r="C785" s="33"/>
      <c r="D785" s="33"/>
      <c r="I785" s="75"/>
      <c r="J785" s="75"/>
      <c r="K785" s="75"/>
    </row>
    <row r="786" spans="1:11" ht="12.75" x14ac:dyDescent="0.2">
      <c r="A786" s="33"/>
      <c r="C786" s="33"/>
      <c r="D786" s="33"/>
      <c r="I786" s="75"/>
      <c r="J786" s="75"/>
      <c r="K786" s="75"/>
    </row>
    <row r="787" spans="1:11" ht="12.75" x14ac:dyDescent="0.2">
      <c r="A787" s="33"/>
      <c r="C787" s="33"/>
      <c r="D787" s="33"/>
      <c r="I787" s="75"/>
      <c r="J787" s="75"/>
      <c r="K787" s="75"/>
    </row>
    <row r="788" spans="1:11" ht="12.75" x14ac:dyDescent="0.2">
      <c r="A788" s="33"/>
      <c r="C788" s="33"/>
      <c r="D788" s="33"/>
      <c r="I788" s="75"/>
      <c r="J788" s="75"/>
      <c r="K788" s="75"/>
    </row>
    <row r="789" spans="1:11" ht="12.75" x14ac:dyDescent="0.2">
      <c r="A789" s="33"/>
      <c r="C789" s="33"/>
      <c r="D789" s="33"/>
      <c r="I789" s="75"/>
      <c r="J789" s="75"/>
      <c r="K789" s="75"/>
    </row>
    <row r="790" spans="1:11" ht="12.75" x14ac:dyDescent="0.2">
      <c r="A790" s="33"/>
      <c r="C790" s="33"/>
      <c r="D790" s="33"/>
      <c r="I790" s="75"/>
      <c r="J790" s="75"/>
      <c r="K790" s="75"/>
    </row>
    <row r="791" spans="1:11" ht="12.75" x14ac:dyDescent="0.2">
      <c r="A791" s="33"/>
      <c r="C791" s="33"/>
      <c r="D791" s="33"/>
      <c r="I791" s="75"/>
      <c r="J791" s="75"/>
      <c r="K791" s="75"/>
    </row>
    <row r="792" spans="1:11" ht="12.75" x14ac:dyDescent="0.2">
      <c r="A792" s="33"/>
      <c r="C792" s="33"/>
      <c r="D792" s="33"/>
      <c r="I792" s="75"/>
      <c r="J792" s="75"/>
      <c r="K792" s="75"/>
    </row>
    <row r="793" spans="1:11" ht="12.75" x14ac:dyDescent="0.2">
      <c r="A793" s="33"/>
      <c r="C793" s="33"/>
      <c r="D793" s="33"/>
      <c r="I793" s="75"/>
      <c r="J793" s="75"/>
      <c r="K793" s="75"/>
    </row>
    <row r="794" spans="1:11" ht="12.75" x14ac:dyDescent="0.2">
      <c r="A794" s="33"/>
      <c r="C794" s="33"/>
      <c r="D794" s="33"/>
      <c r="I794" s="75"/>
      <c r="J794" s="75"/>
      <c r="K794" s="75"/>
    </row>
    <row r="795" spans="1:11" ht="12.75" x14ac:dyDescent="0.2">
      <c r="A795" s="33"/>
      <c r="C795" s="33"/>
      <c r="D795" s="33"/>
      <c r="I795" s="75"/>
      <c r="J795" s="75"/>
      <c r="K795" s="75"/>
    </row>
    <row r="796" spans="1:11" ht="12.75" x14ac:dyDescent="0.2">
      <c r="A796" s="33"/>
      <c r="C796" s="33"/>
      <c r="D796" s="33"/>
      <c r="I796" s="75"/>
      <c r="J796" s="75"/>
      <c r="K796" s="75"/>
    </row>
    <row r="797" spans="1:11" ht="12.75" x14ac:dyDescent="0.2">
      <c r="A797" s="33"/>
      <c r="C797" s="33"/>
      <c r="D797" s="33"/>
      <c r="I797" s="75"/>
      <c r="J797" s="75"/>
      <c r="K797" s="75"/>
    </row>
    <row r="798" spans="1:11" ht="12.75" x14ac:dyDescent="0.2">
      <c r="A798" s="33"/>
      <c r="C798" s="33"/>
      <c r="D798" s="33"/>
      <c r="I798" s="75"/>
      <c r="J798" s="75"/>
      <c r="K798" s="75"/>
    </row>
    <row r="799" spans="1:11" ht="12.75" x14ac:dyDescent="0.2">
      <c r="A799" s="33"/>
      <c r="C799" s="33"/>
      <c r="D799" s="33"/>
      <c r="I799" s="75"/>
      <c r="J799" s="75"/>
      <c r="K799" s="75"/>
    </row>
    <row r="800" spans="1:11" ht="12.75" x14ac:dyDescent="0.2">
      <c r="A800" s="33"/>
      <c r="C800" s="33"/>
      <c r="D800" s="33"/>
      <c r="I800" s="75"/>
      <c r="J800" s="75"/>
      <c r="K800" s="75"/>
    </row>
    <row r="801" spans="1:11" ht="12.75" x14ac:dyDescent="0.2">
      <c r="A801" s="33"/>
      <c r="C801" s="33"/>
      <c r="D801" s="33"/>
      <c r="I801" s="75"/>
      <c r="J801" s="75"/>
      <c r="K801" s="75"/>
    </row>
    <row r="802" spans="1:11" ht="12.75" x14ac:dyDescent="0.2">
      <c r="A802" s="33"/>
      <c r="C802" s="33"/>
      <c r="D802" s="33"/>
      <c r="I802" s="75"/>
      <c r="J802" s="75"/>
      <c r="K802" s="75"/>
    </row>
    <row r="803" spans="1:11" ht="12.75" x14ac:dyDescent="0.2">
      <c r="A803" s="33"/>
      <c r="C803" s="33"/>
      <c r="D803" s="33"/>
      <c r="I803" s="75"/>
      <c r="J803" s="75"/>
      <c r="K803" s="75"/>
    </row>
    <row r="804" spans="1:11" ht="12.75" x14ac:dyDescent="0.2">
      <c r="A804" s="33"/>
      <c r="C804" s="33"/>
      <c r="D804" s="33"/>
      <c r="I804" s="75"/>
      <c r="J804" s="75"/>
      <c r="K804" s="75"/>
    </row>
    <row r="805" spans="1:11" ht="12.75" x14ac:dyDescent="0.2">
      <c r="A805" s="33"/>
      <c r="C805" s="33"/>
      <c r="D805" s="33"/>
      <c r="I805" s="75"/>
      <c r="J805" s="75"/>
      <c r="K805" s="75"/>
    </row>
    <row r="806" spans="1:11" ht="12.75" x14ac:dyDescent="0.2">
      <c r="A806" s="33"/>
      <c r="C806" s="33"/>
      <c r="D806" s="33"/>
      <c r="I806" s="75"/>
      <c r="J806" s="75"/>
      <c r="K806" s="75"/>
    </row>
    <row r="807" spans="1:11" ht="12.75" x14ac:dyDescent="0.2">
      <c r="A807" s="33"/>
      <c r="C807" s="33"/>
      <c r="D807" s="33"/>
      <c r="I807" s="75"/>
      <c r="J807" s="75"/>
      <c r="K807" s="75"/>
    </row>
    <row r="808" spans="1:11" ht="12.75" x14ac:dyDescent="0.2">
      <c r="A808" s="33"/>
      <c r="C808" s="33"/>
      <c r="D808" s="33"/>
      <c r="I808" s="75"/>
      <c r="J808" s="75"/>
      <c r="K808" s="75"/>
    </row>
    <row r="809" spans="1:11" ht="12.75" x14ac:dyDescent="0.2">
      <c r="A809" s="33"/>
      <c r="C809" s="33"/>
      <c r="D809" s="33"/>
      <c r="I809" s="75"/>
      <c r="J809" s="75"/>
      <c r="K809" s="75"/>
    </row>
    <row r="810" spans="1:11" ht="12.75" x14ac:dyDescent="0.2">
      <c r="A810" s="33"/>
      <c r="C810" s="33"/>
      <c r="D810" s="33"/>
      <c r="I810" s="75"/>
      <c r="J810" s="75"/>
      <c r="K810" s="75"/>
    </row>
    <row r="811" spans="1:11" ht="12.75" x14ac:dyDescent="0.2">
      <c r="A811" s="33"/>
      <c r="C811" s="33"/>
      <c r="D811" s="33"/>
      <c r="I811" s="75"/>
      <c r="J811" s="75"/>
      <c r="K811" s="75"/>
    </row>
    <row r="812" spans="1:11" ht="12.75" x14ac:dyDescent="0.2">
      <c r="A812" s="33"/>
      <c r="C812" s="33"/>
      <c r="D812" s="33"/>
      <c r="I812" s="75"/>
      <c r="J812" s="75"/>
      <c r="K812" s="75"/>
    </row>
    <row r="813" spans="1:11" ht="12.75" x14ac:dyDescent="0.2">
      <c r="A813" s="33"/>
      <c r="C813" s="33"/>
      <c r="D813" s="33"/>
      <c r="I813" s="75"/>
      <c r="J813" s="75"/>
      <c r="K813" s="75"/>
    </row>
    <row r="814" spans="1:11" ht="12.75" x14ac:dyDescent="0.2">
      <c r="A814" s="33"/>
      <c r="C814" s="33"/>
      <c r="D814" s="33"/>
      <c r="I814" s="75"/>
      <c r="J814" s="75"/>
      <c r="K814" s="75"/>
    </row>
    <row r="815" spans="1:11" ht="12.75" x14ac:dyDescent="0.2">
      <c r="A815" s="33"/>
      <c r="C815" s="33"/>
      <c r="D815" s="33"/>
      <c r="I815" s="75"/>
      <c r="J815" s="75"/>
      <c r="K815" s="75"/>
    </row>
    <row r="816" spans="1:11" ht="12.75" x14ac:dyDescent="0.2">
      <c r="A816" s="33"/>
      <c r="C816" s="33"/>
      <c r="D816" s="33"/>
      <c r="I816" s="75"/>
      <c r="J816" s="75"/>
      <c r="K816" s="75"/>
    </row>
    <row r="817" spans="1:11" ht="12.75" x14ac:dyDescent="0.2">
      <c r="A817" s="33"/>
      <c r="C817" s="33"/>
      <c r="D817" s="33"/>
      <c r="I817" s="75"/>
      <c r="J817" s="75"/>
      <c r="K817" s="75"/>
    </row>
    <row r="818" spans="1:11" ht="12.75" x14ac:dyDescent="0.2">
      <c r="A818" s="33"/>
      <c r="C818" s="33"/>
      <c r="D818" s="33"/>
      <c r="I818" s="75"/>
      <c r="J818" s="75"/>
      <c r="K818" s="75"/>
    </row>
    <row r="819" spans="1:11" ht="12.75" x14ac:dyDescent="0.2">
      <c r="A819" s="33"/>
      <c r="C819" s="33"/>
      <c r="D819" s="33"/>
      <c r="I819" s="75"/>
      <c r="J819" s="75"/>
      <c r="K819" s="75"/>
    </row>
    <row r="820" spans="1:11" ht="12.75" x14ac:dyDescent="0.2">
      <c r="A820" s="33"/>
      <c r="C820" s="33"/>
      <c r="D820" s="33"/>
      <c r="I820" s="75"/>
      <c r="J820" s="75"/>
      <c r="K820" s="75"/>
    </row>
    <row r="821" spans="1:11" ht="12.75" x14ac:dyDescent="0.2">
      <c r="A821" s="33"/>
      <c r="C821" s="33"/>
      <c r="D821" s="33"/>
      <c r="I821" s="75"/>
      <c r="J821" s="75"/>
      <c r="K821" s="75"/>
    </row>
    <row r="822" spans="1:11" ht="12.75" x14ac:dyDescent="0.2">
      <c r="A822" s="33"/>
      <c r="C822" s="33"/>
      <c r="D822" s="33"/>
      <c r="I822" s="75"/>
      <c r="J822" s="75"/>
      <c r="K822" s="75"/>
    </row>
    <row r="823" spans="1:11" ht="12.75" x14ac:dyDescent="0.2">
      <c r="A823" s="33"/>
      <c r="C823" s="33"/>
      <c r="D823" s="33"/>
      <c r="I823" s="75"/>
      <c r="J823" s="75"/>
      <c r="K823" s="75"/>
    </row>
    <row r="824" spans="1:11" ht="12.75" x14ac:dyDescent="0.2">
      <c r="A824" s="33"/>
      <c r="C824" s="33"/>
      <c r="D824" s="33"/>
      <c r="I824" s="75"/>
      <c r="J824" s="75"/>
      <c r="K824" s="75"/>
    </row>
    <row r="825" spans="1:11" ht="12.75" x14ac:dyDescent="0.2">
      <c r="A825" s="33"/>
      <c r="C825" s="33"/>
      <c r="D825" s="33"/>
      <c r="I825" s="75"/>
      <c r="J825" s="75"/>
      <c r="K825" s="75"/>
    </row>
    <row r="826" spans="1:11" ht="12.75" x14ac:dyDescent="0.2">
      <c r="A826" s="33"/>
      <c r="C826" s="33"/>
      <c r="D826" s="33"/>
      <c r="I826" s="75"/>
      <c r="J826" s="75"/>
      <c r="K826" s="75"/>
    </row>
    <row r="827" spans="1:11" ht="12.75" x14ac:dyDescent="0.2">
      <c r="A827" s="33"/>
      <c r="C827" s="33"/>
      <c r="D827" s="33"/>
      <c r="I827" s="75"/>
      <c r="J827" s="75"/>
      <c r="K827" s="75"/>
    </row>
    <row r="828" spans="1:11" ht="12.75" x14ac:dyDescent="0.2">
      <c r="A828" s="33"/>
      <c r="C828" s="33"/>
      <c r="D828" s="33"/>
      <c r="I828" s="75"/>
      <c r="J828" s="75"/>
      <c r="K828" s="75"/>
    </row>
    <row r="829" spans="1:11" ht="12.75" x14ac:dyDescent="0.2">
      <c r="A829" s="33"/>
      <c r="C829" s="33"/>
      <c r="D829" s="33"/>
      <c r="I829" s="75"/>
      <c r="J829" s="75"/>
      <c r="K829" s="75"/>
    </row>
    <row r="830" spans="1:11" ht="12.75" x14ac:dyDescent="0.2">
      <c r="A830" s="33"/>
      <c r="C830" s="33"/>
      <c r="D830" s="33"/>
      <c r="I830" s="75"/>
      <c r="J830" s="75"/>
      <c r="K830" s="75"/>
    </row>
    <row r="831" spans="1:11" ht="12.75" x14ac:dyDescent="0.2">
      <c r="A831" s="33"/>
      <c r="C831" s="33"/>
      <c r="D831" s="33"/>
      <c r="I831" s="75"/>
      <c r="J831" s="75"/>
      <c r="K831" s="75"/>
    </row>
    <row r="832" spans="1:11" ht="12.75" x14ac:dyDescent="0.2">
      <c r="A832" s="33"/>
      <c r="C832" s="33"/>
      <c r="D832" s="33"/>
      <c r="I832" s="75"/>
      <c r="J832" s="75"/>
      <c r="K832" s="75"/>
    </row>
    <row r="833" spans="1:11" ht="12.75" x14ac:dyDescent="0.2">
      <c r="A833" s="33"/>
      <c r="C833" s="33"/>
      <c r="D833" s="33"/>
      <c r="I833" s="75"/>
      <c r="J833" s="75"/>
      <c r="K833" s="75"/>
    </row>
    <row r="834" spans="1:11" ht="12.75" x14ac:dyDescent="0.2">
      <c r="A834" s="33"/>
      <c r="C834" s="33"/>
      <c r="D834" s="33"/>
      <c r="I834" s="75"/>
      <c r="J834" s="75"/>
      <c r="K834" s="75"/>
    </row>
    <row r="835" spans="1:11" ht="12.75" x14ac:dyDescent="0.2">
      <c r="A835" s="33"/>
      <c r="C835" s="33"/>
      <c r="D835" s="33"/>
      <c r="I835" s="75"/>
      <c r="J835" s="75"/>
      <c r="K835" s="75"/>
    </row>
    <row r="836" spans="1:11" ht="12.75" x14ac:dyDescent="0.2">
      <c r="A836" s="33"/>
      <c r="C836" s="33"/>
      <c r="D836" s="33"/>
      <c r="I836" s="75"/>
      <c r="J836" s="75"/>
      <c r="K836" s="75"/>
    </row>
    <row r="837" spans="1:11" ht="12.75" x14ac:dyDescent="0.2">
      <c r="A837" s="33"/>
      <c r="C837" s="33"/>
      <c r="D837" s="33"/>
      <c r="I837" s="75"/>
      <c r="J837" s="75"/>
      <c r="K837" s="75"/>
    </row>
    <row r="838" spans="1:11" ht="12.75" x14ac:dyDescent="0.2">
      <c r="A838" s="33"/>
      <c r="C838" s="33"/>
      <c r="D838" s="33"/>
      <c r="I838" s="75"/>
      <c r="J838" s="75"/>
      <c r="K838" s="75"/>
    </row>
    <row r="839" spans="1:11" ht="12.75" x14ac:dyDescent="0.2">
      <c r="A839" s="33"/>
      <c r="C839" s="33"/>
      <c r="D839" s="33"/>
      <c r="I839" s="75"/>
      <c r="J839" s="75"/>
      <c r="K839" s="75"/>
    </row>
    <row r="840" spans="1:11" ht="12.75" x14ac:dyDescent="0.2">
      <c r="A840" s="33"/>
      <c r="C840" s="33"/>
      <c r="D840" s="33"/>
      <c r="I840" s="75"/>
      <c r="J840" s="75"/>
      <c r="K840" s="75"/>
    </row>
    <row r="841" spans="1:11" ht="12.75" x14ac:dyDescent="0.2">
      <c r="A841" s="33"/>
      <c r="C841" s="33"/>
      <c r="D841" s="33"/>
      <c r="I841" s="75"/>
      <c r="J841" s="75"/>
      <c r="K841" s="75"/>
    </row>
    <row r="842" spans="1:11" ht="12.75" x14ac:dyDescent="0.2">
      <c r="A842" s="33"/>
      <c r="C842" s="33"/>
      <c r="D842" s="33"/>
      <c r="I842" s="75"/>
      <c r="J842" s="75"/>
      <c r="K842" s="75"/>
    </row>
    <row r="843" spans="1:11" ht="12.75" x14ac:dyDescent="0.2">
      <c r="A843" s="33"/>
      <c r="C843" s="33"/>
      <c r="D843" s="33"/>
      <c r="I843" s="75"/>
      <c r="J843" s="75"/>
      <c r="K843" s="75"/>
    </row>
    <row r="844" spans="1:11" ht="12.75" x14ac:dyDescent="0.2">
      <c r="A844" s="33"/>
      <c r="C844" s="33"/>
      <c r="D844" s="33"/>
      <c r="I844" s="75"/>
      <c r="J844" s="75"/>
      <c r="K844" s="75"/>
    </row>
    <row r="845" spans="1:11" ht="12.75" x14ac:dyDescent="0.2">
      <c r="A845" s="33"/>
      <c r="C845" s="33"/>
      <c r="D845" s="33"/>
      <c r="I845" s="75"/>
      <c r="J845" s="75"/>
      <c r="K845" s="75"/>
    </row>
    <row r="846" spans="1:11" ht="12.75" x14ac:dyDescent="0.2">
      <c r="A846" s="33"/>
      <c r="C846" s="33"/>
      <c r="D846" s="33"/>
      <c r="I846" s="75"/>
      <c r="J846" s="75"/>
      <c r="K846" s="75"/>
    </row>
    <row r="847" spans="1:11" ht="12.75" x14ac:dyDescent="0.2">
      <c r="A847" s="33"/>
      <c r="C847" s="33"/>
      <c r="D847" s="33"/>
      <c r="I847" s="75"/>
      <c r="J847" s="75"/>
      <c r="K847" s="75"/>
    </row>
    <row r="848" spans="1:11" ht="12.75" x14ac:dyDescent="0.2">
      <c r="A848" s="33"/>
      <c r="C848" s="33"/>
      <c r="D848" s="33"/>
      <c r="I848" s="75"/>
      <c r="J848" s="75"/>
      <c r="K848" s="75"/>
    </row>
    <row r="849" spans="1:11" ht="12.75" x14ac:dyDescent="0.2">
      <c r="A849" s="33"/>
      <c r="C849" s="33"/>
      <c r="D849" s="33"/>
      <c r="I849" s="75"/>
      <c r="J849" s="75"/>
      <c r="K849" s="75"/>
    </row>
    <row r="850" spans="1:11" ht="12.75" x14ac:dyDescent="0.2">
      <c r="A850" s="33"/>
      <c r="C850" s="33"/>
      <c r="D850" s="33"/>
      <c r="I850" s="75"/>
      <c r="J850" s="75"/>
      <c r="K850" s="75"/>
    </row>
    <row r="851" spans="1:11" ht="12.75" x14ac:dyDescent="0.2">
      <c r="A851" s="33"/>
      <c r="C851" s="33"/>
      <c r="D851" s="33"/>
      <c r="I851" s="75"/>
      <c r="J851" s="75"/>
      <c r="K851" s="75"/>
    </row>
    <row r="852" spans="1:11" ht="12.75" x14ac:dyDescent="0.2">
      <c r="A852" s="33"/>
      <c r="C852" s="33"/>
      <c r="D852" s="33"/>
      <c r="I852" s="75"/>
      <c r="J852" s="75"/>
      <c r="K852" s="75"/>
    </row>
    <row r="853" spans="1:11" ht="12.75" x14ac:dyDescent="0.2">
      <c r="A853" s="33"/>
      <c r="C853" s="33"/>
      <c r="D853" s="33"/>
      <c r="I853" s="75"/>
      <c r="J853" s="75"/>
      <c r="K853" s="75"/>
    </row>
    <row r="854" spans="1:11" ht="12.75" x14ac:dyDescent="0.2">
      <c r="A854" s="33"/>
      <c r="C854" s="33"/>
      <c r="D854" s="33"/>
      <c r="I854" s="75"/>
      <c r="J854" s="75"/>
      <c r="K854" s="75"/>
    </row>
    <row r="855" spans="1:11" ht="12.75" x14ac:dyDescent="0.2">
      <c r="A855" s="33"/>
      <c r="C855" s="33"/>
      <c r="D855" s="33"/>
      <c r="I855" s="75"/>
      <c r="J855" s="75"/>
      <c r="K855" s="75"/>
    </row>
    <row r="856" spans="1:11" ht="12.75" x14ac:dyDescent="0.2">
      <c r="A856" s="33"/>
      <c r="C856" s="33"/>
      <c r="D856" s="33"/>
      <c r="I856" s="75"/>
      <c r="J856" s="75"/>
      <c r="K856" s="75"/>
    </row>
    <row r="857" spans="1:11" ht="12.75" x14ac:dyDescent="0.2">
      <c r="A857" s="33"/>
      <c r="C857" s="33"/>
      <c r="D857" s="33"/>
      <c r="I857" s="75"/>
      <c r="J857" s="75"/>
      <c r="K857" s="75"/>
    </row>
    <row r="858" spans="1:11" ht="12.75" x14ac:dyDescent="0.2">
      <c r="A858" s="33"/>
      <c r="C858" s="33"/>
      <c r="D858" s="33"/>
      <c r="I858" s="75"/>
      <c r="J858" s="75"/>
      <c r="K858" s="75"/>
    </row>
    <row r="859" spans="1:11" ht="12.75" x14ac:dyDescent="0.2">
      <c r="A859" s="33"/>
      <c r="C859" s="33"/>
      <c r="D859" s="33"/>
      <c r="I859" s="75"/>
      <c r="J859" s="75"/>
      <c r="K859" s="75"/>
    </row>
    <row r="860" spans="1:11" ht="12.75" x14ac:dyDescent="0.2">
      <c r="A860" s="33"/>
      <c r="C860" s="33"/>
      <c r="D860" s="33"/>
      <c r="I860" s="75"/>
      <c r="J860" s="75"/>
      <c r="K860" s="75"/>
    </row>
    <row r="861" spans="1:11" ht="12.75" x14ac:dyDescent="0.2">
      <c r="A861" s="33"/>
      <c r="C861" s="33"/>
      <c r="D861" s="33"/>
      <c r="I861" s="75"/>
      <c r="J861" s="75"/>
      <c r="K861" s="75"/>
    </row>
    <row r="862" spans="1:11" ht="12.75" x14ac:dyDescent="0.2">
      <c r="A862" s="33"/>
      <c r="C862" s="33"/>
      <c r="D862" s="33"/>
      <c r="I862" s="75"/>
      <c r="J862" s="75"/>
      <c r="K862" s="75"/>
    </row>
    <row r="863" spans="1:11" ht="12.75" x14ac:dyDescent="0.2">
      <c r="A863" s="33"/>
      <c r="C863" s="33"/>
      <c r="D863" s="33"/>
      <c r="I863" s="75"/>
      <c r="J863" s="75"/>
      <c r="K863" s="75"/>
    </row>
    <row r="864" spans="1:11" ht="12.75" x14ac:dyDescent="0.2">
      <c r="A864" s="33"/>
      <c r="C864" s="33"/>
      <c r="D864" s="33"/>
      <c r="I864" s="75"/>
      <c r="J864" s="75"/>
      <c r="K864" s="75"/>
    </row>
    <row r="865" spans="1:11" ht="12.75" x14ac:dyDescent="0.2">
      <c r="A865" s="33"/>
      <c r="C865" s="33"/>
      <c r="D865" s="33"/>
      <c r="I865" s="75"/>
      <c r="J865" s="75"/>
      <c r="K865" s="75"/>
    </row>
    <row r="866" spans="1:11" ht="12.75" x14ac:dyDescent="0.2">
      <c r="A866" s="33"/>
      <c r="C866" s="33"/>
      <c r="D866" s="33"/>
      <c r="I866" s="75"/>
      <c r="J866" s="75"/>
      <c r="K866" s="75"/>
    </row>
    <row r="867" spans="1:11" ht="12.75" x14ac:dyDescent="0.2">
      <c r="A867" s="33"/>
      <c r="C867" s="33"/>
      <c r="D867" s="33"/>
      <c r="I867" s="75"/>
      <c r="J867" s="75"/>
      <c r="K867" s="75"/>
    </row>
    <row r="868" spans="1:11" ht="12.75" x14ac:dyDescent="0.2">
      <c r="A868" s="33"/>
      <c r="C868" s="33"/>
      <c r="D868" s="33"/>
      <c r="I868" s="75"/>
      <c r="J868" s="75"/>
      <c r="K868" s="75"/>
    </row>
    <row r="869" spans="1:11" ht="12.75" x14ac:dyDescent="0.2">
      <c r="A869" s="33"/>
      <c r="C869" s="33"/>
      <c r="D869" s="33"/>
      <c r="I869" s="75"/>
      <c r="J869" s="75"/>
      <c r="K869" s="75"/>
    </row>
    <row r="870" spans="1:11" ht="12.75" x14ac:dyDescent="0.2">
      <c r="A870" s="33"/>
      <c r="C870" s="33"/>
      <c r="D870" s="33"/>
      <c r="I870" s="75"/>
      <c r="J870" s="75"/>
      <c r="K870" s="75"/>
    </row>
    <row r="871" spans="1:11" ht="12.75" x14ac:dyDescent="0.2">
      <c r="A871" s="33"/>
      <c r="C871" s="33"/>
      <c r="D871" s="33"/>
      <c r="I871" s="75"/>
      <c r="J871" s="75"/>
      <c r="K871" s="75"/>
    </row>
    <row r="872" spans="1:11" ht="12.75" x14ac:dyDescent="0.2">
      <c r="A872" s="33"/>
      <c r="C872" s="33"/>
      <c r="D872" s="33"/>
      <c r="I872" s="75"/>
      <c r="J872" s="75"/>
      <c r="K872" s="75"/>
    </row>
    <row r="873" spans="1:11" ht="12.75" x14ac:dyDescent="0.2">
      <c r="A873" s="33"/>
      <c r="C873" s="33"/>
      <c r="D873" s="33"/>
      <c r="I873" s="75"/>
      <c r="J873" s="75"/>
      <c r="K873" s="75"/>
    </row>
    <row r="874" spans="1:11" ht="12.75" x14ac:dyDescent="0.2">
      <c r="A874" s="33"/>
      <c r="C874" s="33"/>
      <c r="D874" s="33"/>
      <c r="I874" s="75"/>
      <c r="J874" s="75"/>
      <c r="K874" s="75"/>
    </row>
    <row r="875" spans="1:11" ht="12.75" x14ac:dyDescent="0.2">
      <c r="A875" s="33"/>
      <c r="C875" s="33"/>
      <c r="D875" s="33"/>
      <c r="I875" s="75"/>
      <c r="J875" s="75"/>
      <c r="K875" s="75"/>
    </row>
    <row r="876" spans="1:11" ht="12.75" x14ac:dyDescent="0.2">
      <c r="A876" s="33"/>
      <c r="C876" s="33"/>
      <c r="D876" s="33"/>
      <c r="I876" s="75"/>
      <c r="J876" s="75"/>
      <c r="K876" s="75"/>
    </row>
    <row r="877" spans="1:11" ht="12.75" x14ac:dyDescent="0.2">
      <c r="A877" s="33"/>
      <c r="C877" s="33"/>
      <c r="D877" s="33"/>
      <c r="I877" s="75"/>
      <c r="J877" s="75"/>
      <c r="K877" s="75"/>
    </row>
    <row r="878" spans="1:11" ht="12.75" x14ac:dyDescent="0.2">
      <c r="A878" s="33"/>
      <c r="C878" s="33"/>
      <c r="D878" s="33"/>
      <c r="I878" s="75"/>
      <c r="J878" s="75"/>
      <c r="K878" s="75"/>
    </row>
    <row r="879" spans="1:11" ht="12.75" x14ac:dyDescent="0.2">
      <c r="A879" s="33"/>
      <c r="C879" s="33"/>
      <c r="D879" s="33"/>
      <c r="I879" s="75"/>
      <c r="J879" s="75"/>
      <c r="K879" s="75"/>
    </row>
    <row r="880" spans="1:11" ht="12.75" x14ac:dyDescent="0.2">
      <c r="A880" s="33"/>
      <c r="C880" s="33"/>
      <c r="D880" s="33"/>
      <c r="I880" s="75"/>
      <c r="J880" s="75"/>
      <c r="K880" s="75"/>
    </row>
    <row r="881" spans="1:11" ht="12.75" x14ac:dyDescent="0.2">
      <c r="A881" s="33"/>
      <c r="C881" s="33"/>
      <c r="D881" s="33"/>
      <c r="I881" s="75"/>
      <c r="J881" s="75"/>
      <c r="K881" s="75"/>
    </row>
    <row r="882" spans="1:11" ht="12.75" x14ac:dyDescent="0.2">
      <c r="A882" s="33"/>
      <c r="C882" s="33"/>
      <c r="D882" s="33"/>
      <c r="I882" s="75"/>
      <c r="J882" s="75"/>
      <c r="K882" s="75"/>
    </row>
    <row r="883" spans="1:11" ht="12.75" x14ac:dyDescent="0.2">
      <c r="A883" s="33"/>
      <c r="C883" s="33"/>
      <c r="D883" s="33"/>
      <c r="I883" s="75"/>
      <c r="J883" s="75"/>
      <c r="K883" s="75"/>
    </row>
    <row r="884" spans="1:11" ht="12.75" x14ac:dyDescent="0.2">
      <c r="A884" s="33"/>
      <c r="C884" s="33"/>
      <c r="D884" s="33"/>
      <c r="I884" s="75"/>
      <c r="J884" s="75"/>
      <c r="K884" s="75"/>
    </row>
    <row r="885" spans="1:11" ht="12.75" x14ac:dyDescent="0.2">
      <c r="A885" s="33"/>
      <c r="C885" s="33"/>
      <c r="D885" s="33"/>
      <c r="I885" s="75"/>
      <c r="J885" s="75"/>
      <c r="K885" s="75"/>
    </row>
    <row r="886" spans="1:11" ht="12.75" x14ac:dyDescent="0.2">
      <c r="A886" s="33"/>
      <c r="C886" s="33"/>
      <c r="D886" s="33"/>
      <c r="I886" s="75"/>
      <c r="J886" s="75"/>
      <c r="K886" s="75"/>
    </row>
    <row r="887" spans="1:11" ht="12.75" x14ac:dyDescent="0.2">
      <c r="A887" s="33"/>
      <c r="C887" s="33"/>
      <c r="D887" s="33"/>
      <c r="I887" s="75"/>
      <c r="J887" s="75"/>
      <c r="K887" s="75"/>
    </row>
    <row r="888" spans="1:11" ht="12.75" x14ac:dyDescent="0.2">
      <c r="A888" s="33"/>
      <c r="C888" s="33"/>
      <c r="D888" s="33"/>
      <c r="I888" s="75"/>
      <c r="J888" s="75"/>
      <c r="K888" s="75"/>
    </row>
    <row r="889" spans="1:11" ht="12.75" x14ac:dyDescent="0.2">
      <c r="A889" s="33"/>
      <c r="C889" s="33"/>
      <c r="D889" s="33"/>
      <c r="I889" s="75"/>
      <c r="J889" s="75"/>
      <c r="K889" s="75"/>
    </row>
    <row r="890" spans="1:11" ht="12.75" x14ac:dyDescent="0.2">
      <c r="A890" s="33"/>
      <c r="C890" s="33"/>
      <c r="D890" s="33"/>
      <c r="I890" s="75"/>
      <c r="J890" s="75"/>
      <c r="K890" s="75"/>
    </row>
    <row r="891" spans="1:11" ht="12.75" x14ac:dyDescent="0.2">
      <c r="A891" s="33"/>
      <c r="C891" s="33"/>
      <c r="D891" s="33"/>
      <c r="I891" s="75"/>
      <c r="J891" s="75"/>
      <c r="K891" s="75"/>
    </row>
    <row r="892" spans="1:11" ht="12.75" x14ac:dyDescent="0.2">
      <c r="A892" s="33"/>
      <c r="C892" s="33"/>
      <c r="D892" s="33"/>
      <c r="I892" s="75"/>
      <c r="J892" s="75"/>
      <c r="K892" s="75"/>
    </row>
    <row r="893" spans="1:11" ht="12.75" x14ac:dyDescent="0.2">
      <c r="A893" s="33"/>
      <c r="C893" s="33"/>
      <c r="D893" s="33"/>
      <c r="I893" s="75"/>
      <c r="J893" s="75"/>
      <c r="K893" s="75"/>
    </row>
    <row r="894" spans="1:11" ht="12.75" x14ac:dyDescent="0.2">
      <c r="A894" s="33"/>
      <c r="C894" s="33"/>
      <c r="D894" s="33"/>
      <c r="I894" s="75"/>
      <c r="J894" s="75"/>
      <c r="K894" s="75"/>
    </row>
    <row r="895" spans="1:11" ht="12.75" x14ac:dyDescent="0.2">
      <c r="A895" s="33"/>
      <c r="C895" s="33"/>
      <c r="D895" s="33"/>
      <c r="I895" s="75"/>
      <c r="J895" s="75"/>
      <c r="K895" s="75"/>
    </row>
    <row r="896" spans="1:11" ht="12.75" x14ac:dyDescent="0.2">
      <c r="A896" s="33"/>
      <c r="C896" s="33"/>
      <c r="D896" s="33"/>
      <c r="I896" s="75"/>
      <c r="J896" s="75"/>
      <c r="K896" s="75"/>
    </row>
    <row r="897" spans="1:11" ht="12.75" x14ac:dyDescent="0.2">
      <c r="A897" s="33"/>
      <c r="C897" s="33"/>
      <c r="D897" s="33"/>
      <c r="I897" s="75"/>
      <c r="J897" s="75"/>
      <c r="K897" s="75"/>
    </row>
    <row r="898" spans="1:11" ht="12.75" x14ac:dyDescent="0.2">
      <c r="A898" s="33"/>
      <c r="C898" s="33"/>
      <c r="D898" s="33"/>
      <c r="I898" s="75"/>
      <c r="J898" s="75"/>
      <c r="K898" s="75"/>
    </row>
    <row r="899" spans="1:11" ht="12.75" x14ac:dyDescent="0.2">
      <c r="A899" s="33"/>
      <c r="C899" s="33"/>
      <c r="D899" s="33"/>
      <c r="I899" s="75"/>
      <c r="J899" s="75"/>
      <c r="K899" s="75"/>
    </row>
    <row r="900" spans="1:11" ht="12.75" x14ac:dyDescent="0.2">
      <c r="A900" s="33"/>
      <c r="C900" s="33"/>
      <c r="D900" s="33"/>
      <c r="I900" s="75"/>
      <c r="J900" s="75"/>
      <c r="K900" s="75"/>
    </row>
    <row r="901" spans="1:11" ht="12.75" x14ac:dyDescent="0.2">
      <c r="A901" s="33"/>
      <c r="C901" s="33"/>
      <c r="D901" s="33"/>
      <c r="I901" s="75"/>
      <c r="J901" s="75"/>
      <c r="K901" s="75"/>
    </row>
    <row r="902" spans="1:11" ht="12.75" x14ac:dyDescent="0.2">
      <c r="A902" s="33"/>
      <c r="C902" s="33"/>
      <c r="D902" s="33"/>
      <c r="I902" s="75"/>
      <c r="J902" s="75"/>
      <c r="K902" s="75"/>
    </row>
    <row r="903" spans="1:11" ht="12.75" x14ac:dyDescent="0.2">
      <c r="A903" s="33"/>
      <c r="C903" s="33"/>
      <c r="D903" s="33"/>
      <c r="I903" s="75"/>
      <c r="J903" s="75"/>
      <c r="K903" s="75"/>
    </row>
    <row r="904" spans="1:11" ht="12.75" x14ac:dyDescent="0.2">
      <c r="A904" s="33"/>
      <c r="C904" s="33"/>
      <c r="D904" s="33"/>
      <c r="I904" s="75"/>
      <c r="J904" s="75"/>
      <c r="K904" s="75"/>
    </row>
    <row r="905" spans="1:11" ht="12.75" x14ac:dyDescent="0.2">
      <c r="A905" s="33"/>
      <c r="C905" s="33"/>
      <c r="D905" s="33"/>
      <c r="I905" s="75"/>
      <c r="J905" s="75"/>
      <c r="K905" s="75"/>
    </row>
    <row r="906" spans="1:11" ht="12.75" x14ac:dyDescent="0.2">
      <c r="A906" s="33"/>
      <c r="C906" s="33"/>
      <c r="D906" s="33"/>
      <c r="I906" s="75"/>
      <c r="J906" s="75"/>
      <c r="K906" s="75"/>
    </row>
    <row r="907" spans="1:11" ht="12.75" x14ac:dyDescent="0.2">
      <c r="A907" s="33"/>
      <c r="C907" s="33"/>
      <c r="D907" s="33"/>
      <c r="I907" s="75"/>
      <c r="J907" s="75"/>
      <c r="K907" s="75"/>
    </row>
    <row r="908" spans="1:11" ht="12.75" x14ac:dyDescent="0.2">
      <c r="A908" s="33"/>
      <c r="C908" s="33"/>
      <c r="D908" s="33"/>
      <c r="I908" s="75"/>
      <c r="J908" s="75"/>
      <c r="K908" s="75"/>
    </row>
    <row r="909" spans="1:11" ht="12.75" x14ac:dyDescent="0.2">
      <c r="A909" s="33"/>
      <c r="C909" s="33"/>
      <c r="D909" s="33"/>
      <c r="I909" s="75"/>
      <c r="J909" s="75"/>
      <c r="K909" s="75"/>
    </row>
    <row r="910" spans="1:11" ht="12.75" x14ac:dyDescent="0.2">
      <c r="A910" s="33"/>
      <c r="C910" s="33"/>
      <c r="D910" s="33"/>
      <c r="I910" s="75"/>
      <c r="J910" s="75"/>
      <c r="K910" s="75"/>
    </row>
    <row r="911" spans="1:11" ht="12.75" x14ac:dyDescent="0.2">
      <c r="A911" s="33"/>
      <c r="C911" s="33"/>
      <c r="D911" s="33"/>
      <c r="I911" s="75"/>
      <c r="J911" s="75"/>
      <c r="K911" s="75"/>
    </row>
    <row r="912" spans="1:11" ht="12.75" x14ac:dyDescent="0.2">
      <c r="A912" s="33"/>
      <c r="C912" s="33"/>
      <c r="D912" s="33"/>
      <c r="I912" s="75"/>
      <c r="J912" s="75"/>
      <c r="K912" s="75"/>
    </row>
    <row r="913" spans="1:11" ht="12.75" x14ac:dyDescent="0.2">
      <c r="A913" s="33"/>
      <c r="C913" s="33"/>
      <c r="D913" s="33"/>
      <c r="I913" s="75"/>
      <c r="J913" s="75"/>
      <c r="K913" s="75"/>
    </row>
    <row r="914" spans="1:11" ht="12.75" x14ac:dyDescent="0.2">
      <c r="A914" s="33"/>
      <c r="C914" s="33"/>
      <c r="D914" s="33"/>
      <c r="I914" s="75"/>
      <c r="J914" s="75"/>
      <c r="K914" s="75"/>
    </row>
    <row r="915" spans="1:11" ht="12.75" x14ac:dyDescent="0.2">
      <c r="A915" s="33"/>
      <c r="C915" s="33"/>
      <c r="D915" s="33"/>
      <c r="I915" s="75"/>
      <c r="J915" s="75"/>
      <c r="K915" s="75"/>
    </row>
    <row r="916" spans="1:11" ht="12.75" x14ac:dyDescent="0.2">
      <c r="A916" s="33"/>
      <c r="C916" s="33"/>
      <c r="D916" s="33"/>
      <c r="I916" s="75"/>
      <c r="J916" s="75"/>
      <c r="K916" s="75"/>
    </row>
    <row r="917" spans="1:11" ht="12.75" x14ac:dyDescent="0.2">
      <c r="A917" s="33"/>
      <c r="C917" s="33"/>
      <c r="D917" s="33"/>
      <c r="I917" s="75"/>
      <c r="J917" s="75"/>
      <c r="K917" s="75"/>
    </row>
    <row r="918" spans="1:11" ht="12.75" x14ac:dyDescent="0.2">
      <c r="A918" s="33"/>
      <c r="C918" s="33"/>
      <c r="D918" s="33"/>
      <c r="I918" s="75"/>
      <c r="J918" s="75"/>
      <c r="K918" s="75"/>
    </row>
    <row r="919" spans="1:11" ht="12.75" x14ac:dyDescent="0.2">
      <c r="A919" s="33"/>
      <c r="C919" s="33"/>
      <c r="D919" s="33"/>
      <c r="I919" s="75"/>
      <c r="J919" s="75"/>
      <c r="K919" s="75"/>
    </row>
    <row r="920" spans="1:11" ht="12.75" x14ac:dyDescent="0.2">
      <c r="A920" s="33"/>
      <c r="C920" s="33"/>
      <c r="D920" s="33"/>
      <c r="I920" s="75"/>
      <c r="J920" s="75"/>
      <c r="K920" s="75"/>
    </row>
    <row r="921" spans="1:11" ht="12.75" x14ac:dyDescent="0.2">
      <c r="A921" s="33"/>
      <c r="C921" s="33"/>
      <c r="D921" s="33"/>
      <c r="I921" s="75"/>
      <c r="J921" s="75"/>
      <c r="K921" s="75"/>
    </row>
    <row r="922" spans="1:11" ht="12.75" x14ac:dyDescent="0.2">
      <c r="A922" s="33"/>
      <c r="C922" s="33"/>
      <c r="D922" s="33"/>
      <c r="I922" s="75"/>
      <c r="J922" s="75"/>
      <c r="K922" s="75"/>
    </row>
    <row r="923" spans="1:11" ht="12.75" x14ac:dyDescent="0.2">
      <c r="A923" s="33"/>
      <c r="C923" s="33"/>
      <c r="D923" s="33"/>
      <c r="I923" s="75"/>
      <c r="J923" s="75"/>
      <c r="K923" s="75"/>
    </row>
    <row r="924" spans="1:11" ht="12.75" x14ac:dyDescent="0.2">
      <c r="A924" s="33"/>
      <c r="C924" s="33"/>
      <c r="D924" s="33"/>
      <c r="I924" s="75"/>
      <c r="J924" s="75"/>
      <c r="K924" s="75"/>
    </row>
    <row r="925" spans="1:11" ht="12.75" x14ac:dyDescent="0.2">
      <c r="A925" s="33"/>
      <c r="C925" s="33"/>
      <c r="D925" s="33"/>
      <c r="I925" s="75"/>
      <c r="J925" s="75"/>
      <c r="K925" s="75"/>
    </row>
    <row r="926" spans="1:11" ht="12.75" x14ac:dyDescent="0.2">
      <c r="A926" s="33"/>
      <c r="C926" s="33"/>
      <c r="D926" s="33"/>
      <c r="I926" s="75"/>
      <c r="J926" s="75"/>
      <c r="K926" s="75"/>
    </row>
    <row r="927" spans="1:11" ht="12.75" x14ac:dyDescent="0.2">
      <c r="A927" s="33"/>
      <c r="C927" s="33"/>
      <c r="D927" s="33"/>
      <c r="I927" s="75"/>
      <c r="J927" s="75"/>
      <c r="K927" s="75"/>
    </row>
    <row r="928" spans="1:11" ht="12.75" x14ac:dyDescent="0.2">
      <c r="A928" s="33"/>
      <c r="C928" s="33"/>
      <c r="D928" s="33"/>
      <c r="I928" s="75"/>
      <c r="J928" s="75"/>
      <c r="K928" s="75"/>
    </row>
    <row r="929" spans="1:11" ht="12.75" x14ac:dyDescent="0.2">
      <c r="A929" s="33"/>
      <c r="C929" s="33"/>
      <c r="D929" s="33"/>
      <c r="I929" s="75"/>
      <c r="J929" s="75"/>
      <c r="K929" s="75"/>
    </row>
    <row r="930" spans="1:11" ht="12.75" x14ac:dyDescent="0.2">
      <c r="A930" s="33"/>
      <c r="C930" s="33"/>
      <c r="D930" s="33"/>
      <c r="I930" s="75"/>
      <c r="J930" s="75"/>
      <c r="K930" s="75"/>
    </row>
    <row r="931" spans="1:11" ht="12.75" x14ac:dyDescent="0.2">
      <c r="A931" s="33"/>
      <c r="C931" s="33"/>
      <c r="D931" s="33"/>
      <c r="I931" s="75"/>
      <c r="J931" s="75"/>
      <c r="K931" s="75"/>
    </row>
    <row r="932" spans="1:11" ht="12.75" x14ac:dyDescent="0.2">
      <c r="A932" s="33"/>
      <c r="C932" s="33"/>
      <c r="D932" s="33"/>
      <c r="I932" s="75"/>
      <c r="J932" s="75"/>
      <c r="K932" s="75"/>
    </row>
    <row r="933" spans="1:11" ht="12.75" x14ac:dyDescent="0.2">
      <c r="A933" s="33"/>
      <c r="C933" s="33"/>
      <c r="D933" s="33"/>
      <c r="I933" s="75"/>
      <c r="J933" s="75"/>
      <c r="K933" s="75"/>
    </row>
    <row r="934" spans="1:11" ht="12.75" x14ac:dyDescent="0.2">
      <c r="A934" s="33"/>
      <c r="C934" s="33"/>
      <c r="D934" s="33"/>
      <c r="I934" s="75"/>
      <c r="J934" s="75"/>
      <c r="K934" s="75"/>
    </row>
    <row r="935" spans="1:11" ht="12.75" x14ac:dyDescent="0.2">
      <c r="A935" s="33"/>
      <c r="C935" s="33"/>
      <c r="D935" s="33"/>
      <c r="I935" s="75"/>
      <c r="J935" s="75"/>
      <c r="K935" s="75"/>
    </row>
    <row r="936" spans="1:11" ht="12.75" x14ac:dyDescent="0.2">
      <c r="A936" s="33"/>
      <c r="C936" s="33"/>
      <c r="D936" s="33"/>
      <c r="I936" s="75"/>
      <c r="J936" s="75"/>
      <c r="K936" s="75"/>
    </row>
    <row r="937" spans="1:11" ht="12.75" x14ac:dyDescent="0.2">
      <c r="A937" s="33"/>
      <c r="C937" s="33"/>
      <c r="D937" s="33"/>
      <c r="I937" s="75"/>
      <c r="J937" s="75"/>
      <c r="K937" s="75"/>
    </row>
    <row r="938" spans="1:11" ht="12.75" x14ac:dyDescent="0.2">
      <c r="A938" s="33"/>
      <c r="C938" s="33"/>
      <c r="D938" s="33"/>
      <c r="I938" s="75"/>
      <c r="J938" s="75"/>
      <c r="K938" s="75"/>
    </row>
    <row r="939" spans="1:11" ht="12.75" x14ac:dyDescent="0.2">
      <c r="A939" s="33"/>
      <c r="C939" s="33"/>
      <c r="D939" s="33"/>
      <c r="I939" s="75"/>
      <c r="J939" s="75"/>
      <c r="K939" s="75"/>
    </row>
    <row r="940" spans="1:11" ht="12.75" x14ac:dyDescent="0.2">
      <c r="A940" s="33"/>
      <c r="C940" s="33"/>
      <c r="D940" s="33"/>
      <c r="I940" s="75"/>
      <c r="J940" s="75"/>
      <c r="K940" s="75"/>
    </row>
    <row r="941" spans="1:11" ht="12.75" x14ac:dyDescent="0.2">
      <c r="A941" s="33"/>
      <c r="C941" s="33"/>
      <c r="D941" s="33"/>
      <c r="I941" s="75"/>
      <c r="J941" s="75"/>
      <c r="K941" s="75"/>
    </row>
    <row r="942" spans="1:11" ht="12.75" x14ac:dyDescent="0.2">
      <c r="A942" s="33"/>
      <c r="C942" s="33"/>
      <c r="D942" s="33"/>
      <c r="I942" s="75"/>
      <c r="J942" s="75"/>
      <c r="K942" s="75"/>
    </row>
    <row r="943" spans="1:11" ht="12.75" x14ac:dyDescent="0.2">
      <c r="A943" s="33"/>
      <c r="C943" s="33"/>
      <c r="D943" s="33"/>
      <c r="I943" s="75"/>
      <c r="J943" s="75"/>
      <c r="K943" s="75"/>
    </row>
    <row r="944" spans="1:11" ht="12.75" x14ac:dyDescent="0.2">
      <c r="A944" s="33"/>
      <c r="C944" s="33"/>
      <c r="D944" s="33"/>
      <c r="I944" s="75"/>
      <c r="J944" s="75"/>
      <c r="K944" s="75"/>
    </row>
    <row r="945" spans="1:11" ht="12.75" x14ac:dyDescent="0.2">
      <c r="A945" s="33"/>
      <c r="C945" s="33"/>
      <c r="D945" s="33"/>
      <c r="I945" s="75"/>
      <c r="J945" s="75"/>
      <c r="K945" s="75"/>
    </row>
    <row r="946" spans="1:11" ht="12.75" x14ac:dyDescent="0.2">
      <c r="A946" s="33"/>
      <c r="C946" s="33"/>
      <c r="D946" s="33"/>
      <c r="I946" s="75"/>
      <c r="J946" s="75"/>
      <c r="K946" s="75"/>
    </row>
    <row r="947" spans="1:11" ht="12.75" x14ac:dyDescent="0.2">
      <c r="A947" s="33"/>
      <c r="C947" s="33"/>
      <c r="D947" s="33"/>
      <c r="I947" s="75"/>
      <c r="J947" s="75"/>
      <c r="K947" s="75"/>
    </row>
    <row r="948" spans="1:11" ht="12.75" x14ac:dyDescent="0.2">
      <c r="A948" s="33"/>
      <c r="C948" s="33"/>
      <c r="D948" s="33"/>
      <c r="I948" s="75"/>
      <c r="J948" s="75"/>
      <c r="K948" s="75"/>
    </row>
    <row r="949" spans="1:11" ht="12.75" x14ac:dyDescent="0.2">
      <c r="A949" s="33"/>
      <c r="C949" s="33"/>
      <c r="D949" s="33"/>
      <c r="I949" s="75"/>
      <c r="J949" s="75"/>
      <c r="K949" s="75"/>
    </row>
    <row r="950" spans="1:11" ht="12.75" x14ac:dyDescent="0.2">
      <c r="A950" s="33"/>
      <c r="C950" s="33"/>
      <c r="D950" s="33"/>
      <c r="I950" s="75"/>
      <c r="J950" s="75"/>
      <c r="K950" s="75"/>
    </row>
    <row r="951" spans="1:11" ht="12.75" x14ac:dyDescent="0.2">
      <c r="A951" s="33"/>
      <c r="C951" s="33"/>
      <c r="D951" s="33"/>
      <c r="I951" s="75"/>
      <c r="J951" s="75"/>
      <c r="K951" s="75"/>
    </row>
    <row r="952" spans="1:11" ht="12.75" x14ac:dyDescent="0.2">
      <c r="A952" s="33"/>
      <c r="C952" s="33"/>
      <c r="D952" s="33"/>
      <c r="I952" s="75"/>
      <c r="J952" s="75"/>
      <c r="K952" s="75"/>
    </row>
    <row r="953" spans="1:11" ht="12.75" x14ac:dyDescent="0.2">
      <c r="A953" s="33"/>
      <c r="C953" s="33"/>
      <c r="D953" s="33"/>
      <c r="I953" s="75"/>
      <c r="J953" s="75"/>
      <c r="K953" s="75"/>
    </row>
    <row r="954" spans="1:11" ht="12.75" x14ac:dyDescent="0.2">
      <c r="A954" s="33"/>
      <c r="C954" s="33"/>
      <c r="D954" s="33"/>
      <c r="I954" s="75"/>
      <c r="J954" s="75"/>
      <c r="K954" s="75"/>
    </row>
    <row r="955" spans="1:11" ht="12.75" x14ac:dyDescent="0.2">
      <c r="A955" s="33"/>
      <c r="C955" s="33"/>
      <c r="D955" s="33"/>
      <c r="I955" s="75"/>
      <c r="J955" s="75"/>
      <c r="K955" s="75"/>
    </row>
  </sheetData>
  <mergeCells count="12">
    <mergeCell ref="A1:E2"/>
    <mergeCell ref="F1:F2"/>
    <mergeCell ref="I1:J2"/>
    <mergeCell ref="A3:A4"/>
    <mergeCell ref="B3:B4"/>
    <mergeCell ref="C3:C4"/>
    <mergeCell ref="D3:D4"/>
    <mergeCell ref="E3:E4"/>
    <mergeCell ref="F3:F4"/>
    <mergeCell ref="K3:K4"/>
    <mergeCell ref="A5:K5"/>
    <mergeCell ref="A10:K10"/>
  </mergeCells>
  <hyperlinks>
    <hyperlink ref="F6" r:id="rId1" xr:uid="{00000000-0004-0000-0500-000001000000}"/>
    <hyperlink ref="F7" r:id="rId2" xr:uid="{00000000-0004-0000-0500-000002000000}"/>
    <hyperlink ref="F8" r:id="rId3" xr:uid="{00000000-0004-0000-0500-000003000000}"/>
    <hyperlink ref="F9" r:id="rId4" xr:uid="{00000000-0004-0000-0500-000004000000}"/>
    <hyperlink ref="F11" r:id="rId5" xr:uid="{00000000-0004-0000-0500-000005000000}"/>
    <hyperlink ref="F12" r:id="rId6" xr:uid="{00000000-0004-0000-0500-000006000000}"/>
    <hyperlink ref="F13" r:id="rId7" xr:uid="{00000000-0004-0000-0500-000007000000}"/>
    <hyperlink ref="F14" r:id="rId8" xr:uid="{00000000-0004-0000-0500-000008000000}"/>
  </hyperlinks>
  <printOptions horizontalCentered="1" gridLines="1"/>
  <pageMargins left="0.25" right="0.25" top="0.75" bottom="0.75" header="0" footer="0"/>
  <pageSetup paperSize="9" fitToHeight="0" pageOrder="overThenDown" orientation="landscape" cellComments="atEnd"/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  <outlinePr summaryBelow="0" summaryRight="0"/>
    <pageSetUpPr fitToPage="1"/>
  </sheetPr>
  <dimension ref="A1:AA980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5.140625" customWidth="1"/>
    <col min="2" max="2" width="18.28515625" customWidth="1"/>
    <col min="3" max="3" width="12.28515625" customWidth="1"/>
    <col min="4" max="4" width="13.42578125" customWidth="1"/>
    <col min="5" max="5" width="48.7109375" customWidth="1"/>
    <col min="6" max="6" width="47.42578125" customWidth="1"/>
    <col min="7" max="8" width="8.140625" hidden="1" customWidth="1"/>
    <col min="9" max="10" width="8.140625" customWidth="1"/>
    <col min="11" max="11" width="11.5703125" customWidth="1"/>
  </cols>
  <sheetData>
    <row r="1" spans="1:27" ht="33.75" x14ac:dyDescent="0.2">
      <c r="A1" s="187"/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45" x14ac:dyDescent="0.35">
      <c r="A4" s="181"/>
      <c r="B4" s="168"/>
      <c r="C4" s="168"/>
      <c r="D4" s="168"/>
      <c r="E4" s="168"/>
      <c r="F4" s="168"/>
      <c r="G4" s="10">
        <v>100</v>
      </c>
      <c r="H4" s="11" t="s">
        <v>15</v>
      </c>
      <c r="I4" s="12" t="s">
        <v>16</v>
      </c>
      <c r="J4" s="12" t="s">
        <v>17</v>
      </c>
      <c r="K4" s="170"/>
    </row>
    <row r="5" spans="1:27" ht="15" x14ac:dyDescent="0.25">
      <c r="A5" s="188" t="s">
        <v>154</v>
      </c>
      <c r="B5" s="189"/>
      <c r="C5" s="189"/>
      <c r="D5" s="189"/>
      <c r="E5" s="189"/>
      <c r="F5" s="189"/>
      <c r="G5" s="189"/>
      <c r="H5" s="189"/>
      <c r="I5" s="189"/>
      <c r="J5" s="189"/>
      <c r="K5" s="190"/>
    </row>
    <row r="6" spans="1:27" ht="216" x14ac:dyDescent="0.25">
      <c r="A6" s="63" t="s">
        <v>155</v>
      </c>
      <c r="B6" s="48"/>
      <c r="C6" s="49" t="s">
        <v>40</v>
      </c>
      <c r="D6" s="65" t="s">
        <v>156</v>
      </c>
      <c r="E6" s="51" t="s">
        <v>157</v>
      </c>
      <c r="F6" s="69" t="s">
        <v>158</v>
      </c>
      <c r="G6" s="66">
        <v>100</v>
      </c>
      <c r="H6" s="71">
        <f t="shared" ref="H6:H11" ca="1" si="0">K6-K6*0.52</f>
        <v>3696</v>
      </c>
      <c r="I6" s="67">
        <f ca="1">IFERROR(__xludf.DUMMYFUNCTION("""COMPUTED_VALUE"""),5698)</f>
        <v>5698</v>
      </c>
      <c r="J6" s="67">
        <f ca="1">IFERROR(__xludf.DUMMYFUNCTION("""COMPUTED_VALUE"""),6930)</f>
        <v>6930</v>
      </c>
      <c r="K6" s="68">
        <f ca="1">IFERROR(__xludf.DUMMYFUNCTION("""COMPUTED_VALUE"""),7700)</f>
        <v>7700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216" x14ac:dyDescent="0.25">
      <c r="A7" s="63" t="s">
        <v>159</v>
      </c>
      <c r="B7" s="48"/>
      <c r="C7" s="49" t="s">
        <v>40</v>
      </c>
      <c r="D7" s="65" t="s">
        <v>160</v>
      </c>
      <c r="E7" s="51" t="s">
        <v>161</v>
      </c>
      <c r="F7" s="69" t="s">
        <v>162</v>
      </c>
      <c r="G7" s="70">
        <v>100</v>
      </c>
      <c r="H7" s="71">
        <f t="shared" ca="1" si="0"/>
        <v>3696</v>
      </c>
      <c r="I7" s="67">
        <f ca="1">IFERROR(__xludf.DUMMYFUNCTION("""COMPUTED_VALUE"""),5698)</f>
        <v>5698</v>
      </c>
      <c r="J7" s="67">
        <f ca="1">IFERROR(__xludf.DUMMYFUNCTION("""COMPUTED_VALUE"""),6930)</f>
        <v>6930</v>
      </c>
      <c r="K7" s="68">
        <f ca="1">IFERROR(__xludf.DUMMYFUNCTION("""COMPUTED_VALUE"""),7700)</f>
        <v>7700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182.25" customHeight="1" x14ac:dyDescent="0.25">
      <c r="A8" s="63" t="s">
        <v>163</v>
      </c>
      <c r="B8" s="48"/>
      <c r="C8" s="49" t="s">
        <v>40</v>
      </c>
      <c r="D8" s="65" t="s">
        <v>164</v>
      </c>
      <c r="E8" s="51" t="s">
        <v>165</v>
      </c>
      <c r="F8" s="69" t="s">
        <v>166</v>
      </c>
      <c r="G8" s="70">
        <v>100</v>
      </c>
      <c r="H8" s="71">
        <f t="shared" ca="1" si="0"/>
        <v>6480</v>
      </c>
      <c r="I8" s="67">
        <f ca="1">IFERROR(__xludf.DUMMYFUNCTION("""COMPUTED_VALUE"""),9990)</f>
        <v>9990</v>
      </c>
      <c r="J8" s="67">
        <f ca="1">IFERROR(__xludf.DUMMYFUNCTION("""COMPUTED_VALUE"""),12150)</f>
        <v>12150</v>
      </c>
      <c r="K8" s="68">
        <f ca="1">IFERROR(__xludf.DUMMYFUNCTION("""COMPUTED_VALUE"""),13500)</f>
        <v>13500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197.25" customHeight="1" x14ac:dyDescent="0.25">
      <c r="A9" s="63" t="s">
        <v>167</v>
      </c>
      <c r="B9" s="48"/>
      <c r="C9" s="61"/>
      <c r="D9" s="65" t="s">
        <v>168</v>
      </c>
      <c r="E9" s="51" t="s">
        <v>169</v>
      </c>
      <c r="F9" s="69" t="s">
        <v>170</v>
      </c>
      <c r="G9" s="70">
        <v>170</v>
      </c>
      <c r="H9" s="71">
        <f t="shared" ca="1" si="0"/>
        <v>8640</v>
      </c>
      <c r="I9" s="67">
        <f ca="1">IFERROR(__xludf.DUMMYFUNCTION("""COMPUTED_VALUE"""),13320)</f>
        <v>13320</v>
      </c>
      <c r="J9" s="67">
        <f ca="1">IFERROR(__xludf.DUMMYFUNCTION("""COMPUTED_VALUE"""),16200)</f>
        <v>16200</v>
      </c>
      <c r="K9" s="68">
        <f ca="1">IFERROR(__xludf.DUMMYFUNCTION("""COMPUTED_VALUE"""),18000)</f>
        <v>18000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192" x14ac:dyDescent="0.25">
      <c r="A10" s="63" t="s">
        <v>171</v>
      </c>
      <c r="B10" s="76"/>
      <c r="C10" s="61"/>
      <c r="D10" s="65" t="s">
        <v>172</v>
      </c>
      <c r="E10" s="51" t="s">
        <v>173</v>
      </c>
      <c r="F10" s="69" t="s">
        <v>174</v>
      </c>
      <c r="G10" s="66">
        <v>170</v>
      </c>
      <c r="H10" s="71">
        <f t="shared" ca="1" si="0"/>
        <v>8640</v>
      </c>
      <c r="I10" s="67">
        <f ca="1">IFERROR(__xludf.DUMMYFUNCTION("""COMPUTED_VALUE"""),13320)</f>
        <v>13320</v>
      </c>
      <c r="J10" s="67">
        <f ca="1">IFERROR(__xludf.DUMMYFUNCTION("""COMPUTED_VALUE"""),16200)</f>
        <v>16200</v>
      </c>
      <c r="K10" s="68">
        <f ca="1">IFERROR(__xludf.DUMMYFUNCTION("""COMPUTED_VALUE"""),18000)</f>
        <v>18000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192" x14ac:dyDescent="0.25">
      <c r="A11" s="63" t="s">
        <v>175</v>
      </c>
      <c r="B11" s="76"/>
      <c r="C11" s="61"/>
      <c r="D11" s="65" t="s">
        <v>176</v>
      </c>
      <c r="E11" s="51" t="s">
        <v>177</v>
      </c>
      <c r="F11" s="69" t="s">
        <v>178</v>
      </c>
      <c r="G11" s="70">
        <v>205</v>
      </c>
      <c r="H11" s="71">
        <f t="shared" ca="1" si="0"/>
        <v>10080</v>
      </c>
      <c r="I11" s="67">
        <f ca="1">IFERROR(__xludf.DUMMYFUNCTION("""COMPUTED_VALUE"""),15540)</f>
        <v>15540</v>
      </c>
      <c r="J11" s="67">
        <f ca="1">IFERROR(__xludf.DUMMYFUNCTION("""COMPUTED_VALUE"""),18900)</f>
        <v>18900</v>
      </c>
      <c r="K11" s="68">
        <f ca="1">IFERROR(__xludf.DUMMYFUNCTION("""COMPUTED_VALUE"""),21000)</f>
        <v>21000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ht="12.75" x14ac:dyDescent="0.2">
      <c r="A12" s="191" t="s">
        <v>179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ht="189" customHeight="1" x14ac:dyDescent="0.25">
      <c r="A13" s="13" t="s">
        <v>180</v>
      </c>
      <c r="B13" s="48"/>
      <c r="C13" s="49" t="s">
        <v>40</v>
      </c>
      <c r="D13" s="65" t="s">
        <v>181</v>
      </c>
      <c r="E13" s="77" t="s">
        <v>182</v>
      </c>
      <c r="F13" s="69" t="s">
        <v>183</v>
      </c>
      <c r="G13" s="19">
        <v>135</v>
      </c>
      <c r="H13" s="71">
        <f t="shared" ref="H13:H17" ca="1" si="1">K13-K13*0.52</f>
        <v>4656</v>
      </c>
      <c r="I13" s="21">
        <f ca="1">IFERROR(__xludf.DUMMYFUNCTION("""COMPUTED_VALUE"""),7178)</f>
        <v>7178</v>
      </c>
      <c r="J13" s="21">
        <f ca="1">IFERROR(__xludf.DUMMYFUNCTION("""COMPUTED_VALUE"""),8730)</f>
        <v>8730</v>
      </c>
      <c r="K13" s="68">
        <f ca="1">IFERROR(__xludf.DUMMYFUNCTION("""COMPUTED_VALUE"""),9700)</f>
        <v>9700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ht="195" customHeight="1" x14ac:dyDescent="0.25">
      <c r="A14" s="63" t="s">
        <v>184</v>
      </c>
      <c r="B14" s="48"/>
      <c r="C14" s="49" t="s">
        <v>40</v>
      </c>
      <c r="D14" s="65" t="s">
        <v>185</v>
      </c>
      <c r="E14" s="77" t="s">
        <v>186</v>
      </c>
      <c r="F14" s="69" t="s">
        <v>187</v>
      </c>
      <c r="G14" s="70">
        <v>135</v>
      </c>
      <c r="H14" s="71">
        <f t="shared" ca="1" si="1"/>
        <v>4656</v>
      </c>
      <c r="I14" s="67">
        <f ca="1">IFERROR(__xludf.DUMMYFUNCTION("""COMPUTED_VALUE"""),7178)</f>
        <v>7178</v>
      </c>
      <c r="J14" s="67">
        <f ca="1">IFERROR(__xludf.DUMMYFUNCTION("""COMPUTED_VALUE"""),8730)</f>
        <v>8730</v>
      </c>
      <c r="K14" s="68">
        <f ca="1">IFERROR(__xludf.DUMMYFUNCTION("""COMPUTED_VALUE"""),9700)</f>
        <v>9700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ht="168.75" customHeight="1" x14ac:dyDescent="0.25">
      <c r="A15" s="78" t="s">
        <v>188</v>
      </c>
      <c r="B15" s="48"/>
      <c r="C15" s="49" t="s">
        <v>40</v>
      </c>
      <c r="D15" s="79" t="s">
        <v>189</v>
      </c>
      <c r="E15" s="51" t="s">
        <v>190</v>
      </c>
      <c r="F15" s="69" t="s">
        <v>191</v>
      </c>
      <c r="G15" s="70">
        <v>135</v>
      </c>
      <c r="H15" s="71">
        <f t="shared" ca="1" si="1"/>
        <v>7200</v>
      </c>
      <c r="I15" s="81">
        <f ca="1">IFERROR(__xludf.DUMMYFUNCTION("""COMPUTED_VALUE"""),11100)</f>
        <v>11100</v>
      </c>
      <c r="J15" s="81">
        <f ca="1">IFERROR(__xludf.DUMMYFUNCTION("""COMPUTED_VALUE"""),13500)</f>
        <v>13500</v>
      </c>
      <c r="K15" s="68">
        <f ca="1">IFERROR(__xludf.DUMMYFUNCTION("""COMPUTED_VALUE"""),15000)</f>
        <v>15000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ht="162" customHeight="1" x14ac:dyDescent="0.25">
      <c r="A16" s="63" t="s">
        <v>192</v>
      </c>
      <c r="B16" s="48"/>
      <c r="C16" s="49" t="s">
        <v>40</v>
      </c>
      <c r="D16" s="65" t="s">
        <v>193</v>
      </c>
      <c r="E16" s="51" t="s">
        <v>194</v>
      </c>
      <c r="F16" s="69" t="s">
        <v>195</v>
      </c>
      <c r="G16" s="70">
        <v>135</v>
      </c>
      <c r="H16" s="71">
        <f t="shared" ca="1" si="1"/>
        <v>7200</v>
      </c>
      <c r="I16" s="67">
        <f ca="1">IFERROR(__xludf.DUMMYFUNCTION("""COMPUTED_VALUE"""),11100)</f>
        <v>11100</v>
      </c>
      <c r="J16" s="67">
        <f ca="1">IFERROR(__xludf.DUMMYFUNCTION("""COMPUTED_VALUE"""),13500)</f>
        <v>13500</v>
      </c>
      <c r="K16" s="68">
        <f ca="1">IFERROR(__xludf.DUMMYFUNCTION("""COMPUTED_VALUE"""),15000)</f>
        <v>15000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ht="198" customHeight="1" x14ac:dyDescent="0.25">
      <c r="A17" s="63" t="s">
        <v>196</v>
      </c>
      <c r="B17" s="48"/>
      <c r="C17" s="61"/>
      <c r="D17" s="65" t="s">
        <v>197</v>
      </c>
      <c r="E17" s="51" t="s">
        <v>198</v>
      </c>
      <c r="F17" s="69" t="s">
        <v>199</v>
      </c>
      <c r="G17" s="70">
        <v>145</v>
      </c>
      <c r="H17" s="71">
        <f t="shared" ca="1" si="1"/>
        <v>7920</v>
      </c>
      <c r="I17" s="67">
        <f ca="1">IFERROR(__xludf.DUMMYFUNCTION("""COMPUTED_VALUE"""),12210)</f>
        <v>12210</v>
      </c>
      <c r="J17" s="67">
        <f ca="1">IFERROR(__xludf.DUMMYFUNCTION("""COMPUTED_VALUE"""),14850)</f>
        <v>14850</v>
      </c>
      <c r="K17" s="68">
        <f ca="1">IFERROR(__xludf.DUMMYFUNCTION("""COMPUTED_VALUE"""),16500)</f>
        <v>16500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ht="240" x14ac:dyDescent="0.25">
      <c r="A18" s="73" t="s">
        <v>200</v>
      </c>
      <c r="B18" s="48"/>
      <c r="C18" s="82" t="s">
        <v>20</v>
      </c>
      <c r="D18" s="83" t="s">
        <v>197</v>
      </c>
      <c r="E18" s="77" t="s">
        <v>201</v>
      </c>
      <c r="F18" s="84" t="s">
        <v>202</v>
      </c>
      <c r="G18" s="70"/>
      <c r="H18" s="71"/>
      <c r="I18" s="67">
        <f ca="1">IFERROR(__xludf.DUMMYFUNCTION("""COMPUTED_VALUE"""),12210)</f>
        <v>12210</v>
      </c>
      <c r="J18" s="67">
        <f ca="1">IFERROR(__xludf.DUMMYFUNCTION("""COMPUTED_VALUE"""),14850)</f>
        <v>14850</v>
      </c>
      <c r="K18" s="68">
        <f ca="1">IFERROR(__xludf.DUMMYFUNCTION("""COMPUTED_VALUE"""),16500)</f>
        <v>16500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ht="204" x14ac:dyDescent="0.25">
      <c r="A19" s="63" t="s">
        <v>203</v>
      </c>
      <c r="B19" s="48"/>
      <c r="C19" s="61"/>
      <c r="D19" s="65" t="s">
        <v>204</v>
      </c>
      <c r="E19" s="51" t="s">
        <v>205</v>
      </c>
      <c r="F19" s="69" t="s">
        <v>206</v>
      </c>
      <c r="G19" s="70">
        <v>145</v>
      </c>
      <c r="H19" s="71">
        <f ca="1">K19-K19*0.52</f>
        <v>7920</v>
      </c>
      <c r="I19" s="67">
        <f ca="1">IFERROR(__xludf.DUMMYFUNCTION("""COMPUTED_VALUE"""),12210)</f>
        <v>12210</v>
      </c>
      <c r="J19" s="67">
        <f ca="1">IFERROR(__xludf.DUMMYFUNCTION("""COMPUTED_VALUE"""),14850)</f>
        <v>14850</v>
      </c>
      <c r="K19" s="68">
        <f ca="1">IFERROR(__xludf.DUMMYFUNCTION("""COMPUTED_VALUE"""),16500)</f>
        <v>16500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ht="240" x14ac:dyDescent="0.25">
      <c r="A20" s="73" t="s">
        <v>207</v>
      </c>
      <c r="B20" s="48"/>
      <c r="C20" s="82" t="s">
        <v>20</v>
      </c>
      <c r="D20" s="83" t="s">
        <v>204</v>
      </c>
      <c r="E20" s="77" t="s">
        <v>208</v>
      </c>
      <c r="F20" s="84" t="s">
        <v>209</v>
      </c>
      <c r="G20" s="70"/>
      <c r="H20" s="71"/>
      <c r="I20" s="67">
        <f ca="1">IFERROR(__xludf.DUMMYFUNCTION("""COMPUTED_VALUE"""),12210)</f>
        <v>12210</v>
      </c>
      <c r="J20" s="67">
        <f ca="1">IFERROR(__xludf.DUMMYFUNCTION("""COMPUTED_VALUE"""),14850)</f>
        <v>14850</v>
      </c>
      <c r="K20" s="68">
        <f ca="1">IFERROR(__xludf.DUMMYFUNCTION("""COMPUTED_VALUE"""),16500)</f>
        <v>16500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</row>
    <row r="21" spans="1:27" ht="192" x14ac:dyDescent="0.25">
      <c r="A21" s="63" t="s">
        <v>210</v>
      </c>
      <c r="B21" s="48"/>
      <c r="C21" s="82" t="s">
        <v>20</v>
      </c>
      <c r="D21" s="65" t="s">
        <v>211</v>
      </c>
      <c r="E21" s="51" t="s">
        <v>212</v>
      </c>
      <c r="F21" s="69" t="s">
        <v>213</v>
      </c>
      <c r="G21" s="70">
        <v>175</v>
      </c>
      <c r="H21" s="71">
        <f t="shared" ref="H21:H31" ca="1" si="2">K21-K21*0.52</f>
        <v>10560</v>
      </c>
      <c r="I21" s="67">
        <f ca="1">IFERROR(__xludf.DUMMYFUNCTION("""COMPUTED_VALUE"""),16280)</f>
        <v>16280</v>
      </c>
      <c r="J21" s="67">
        <f ca="1">IFERROR(__xludf.DUMMYFUNCTION("""COMPUTED_VALUE"""),19800)</f>
        <v>19800</v>
      </c>
      <c r="K21" s="68">
        <f ca="1">IFERROR(__xludf.DUMMYFUNCTION("""COMPUTED_VALUE"""),22000)</f>
        <v>22000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ht="216" x14ac:dyDescent="0.25">
      <c r="A22" s="63" t="s">
        <v>214</v>
      </c>
      <c r="B22" s="48"/>
      <c r="C22" s="61"/>
      <c r="D22" s="65" t="s">
        <v>215</v>
      </c>
      <c r="E22" s="51" t="s">
        <v>216</v>
      </c>
      <c r="F22" s="69" t="s">
        <v>217</v>
      </c>
      <c r="G22" s="70">
        <v>175</v>
      </c>
      <c r="H22" s="71">
        <f t="shared" ca="1" si="2"/>
        <v>11040</v>
      </c>
      <c r="I22" s="67">
        <f ca="1">IFERROR(__xludf.DUMMYFUNCTION("""COMPUTED_VALUE"""),17020)</f>
        <v>17020</v>
      </c>
      <c r="J22" s="67">
        <f ca="1">IFERROR(__xludf.DUMMYFUNCTION("""COMPUTED_VALUE"""),20700)</f>
        <v>20700</v>
      </c>
      <c r="K22" s="68">
        <f ca="1">IFERROR(__xludf.DUMMYFUNCTION("""COMPUTED_VALUE"""),23000)</f>
        <v>23000</v>
      </c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ht="204" x14ac:dyDescent="0.25">
      <c r="A23" s="63" t="s">
        <v>218</v>
      </c>
      <c r="B23" s="76"/>
      <c r="C23" s="82" t="s">
        <v>20</v>
      </c>
      <c r="D23" s="65" t="s">
        <v>219</v>
      </c>
      <c r="E23" s="51" t="s">
        <v>220</v>
      </c>
      <c r="F23" s="69" t="s">
        <v>221</v>
      </c>
      <c r="G23" s="70">
        <v>145</v>
      </c>
      <c r="H23" s="71">
        <f t="shared" ca="1" si="2"/>
        <v>8880</v>
      </c>
      <c r="I23" s="67">
        <f ca="1">IFERROR(__xludf.DUMMYFUNCTION("""COMPUTED_VALUE"""),13690)</f>
        <v>13690</v>
      </c>
      <c r="J23" s="67">
        <f ca="1">IFERROR(__xludf.DUMMYFUNCTION("""COMPUTED_VALUE"""),16650)</f>
        <v>16650</v>
      </c>
      <c r="K23" s="68">
        <f ca="1">IFERROR(__xludf.DUMMYFUNCTION("""COMPUTED_VALUE"""),18500)</f>
        <v>18500</v>
      </c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ht="204" x14ac:dyDescent="0.25">
      <c r="A24" s="63" t="s">
        <v>222</v>
      </c>
      <c r="B24" s="48"/>
      <c r="C24" s="61"/>
      <c r="D24" s="65" t="s">
        <v>168</v>
      </c>
      <c r="E24" s="51" t="s">
        <v>223</v>
      </c>
      <c r="F24" s="69" t="s">
        <v>224</v>
      </c>
      <c r="G24" s="70">
        <v>205</v>
      </c>
      <c r="H24" s="71">
        <f t="shared" ca="1" si="2"/>
        <v>11040</v>
      </c>
      <c r="I24" s="67">
        <f ca="1">IFERROR(__xludf.DUMMYFUNCTION("""COMPUTED_VALUE"""),17020)</f>
        <v>17020</v>
      </c>
      <c r="J24" s="67">
        <f ca="1">IFERROR(__xludf.DUMMYFUNCTION("""COMPUTED_VALUE"""),20700)</f>
        <v>20700</v>
      </c>
      <c r="K24" s="68">
        <f ca="1">IFERROR(__xludf.DUMMYFUNCTION("""COMPUTED_VALUE"""),23000)</f>
        <v>23000</v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7" ht="222.75" customHeight="1" x14ac:dyDescent="0.25">
      <c r="A25" s="63" t="s">
        <v>225</v>
      </c>
      <c r="B25" s="48"/>
      <c r="C25" s="61"/>
      <c r="D25" s="65" t="s">
        <v>226</v>
      </c>
      <c r="E25" s="51" t="s">
        <v>227</v>
      </c>
      <c r="F25" s="69" t="s">
        <v>228</v>
      </c>
      <c r="G25" s="70">
        <v>215</v>
      </c>
      <c r="H25" s="71">
        <f t="shared" ca="1" si="2"/>
        <v>12720</v>
      </c>
      <c r="I25" s="67">
        <f ca="1">IFERROR(__xludf.DUMMYFUNCTION("""COMPUTED_VALUE"""),19610)</f>
        <v>19610</v>
      </c>
      <c r="J25" s="67">
        <f ca="1">IFERROR(__xludf.DUMMYFUNCTION("""COMPUTED_VALUE"""),23850)</f>
        <v>23850</v>
      </c>
      <c r="K25" s="68">
        <f ca="1">IFERROR(__xludf.DUMMYFUNCTION("""COMPUTED_VALUE"""),26500)</f>
        <v>26500</v>
      </c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7" ht="225.75" customHeight="1" x14ac:dyDescent="0.25">
      <c r="A26" s="63" t="s">
        <v>229</v>
      </c>
      <c r="B26" s="48"/>
      <c r="C26" s="61"/>
      <c r="D26" s="65" t="s">
        <v>226</v>
      </c>
      <c r="E26" s="51" t="s">
        <v>230</v>
      </c>
      <c r="F26" s="69" t="s">
        <v>231</v>
      </c>
      <c r="G26" s="70">
        <v>215</v>
      </c>
      <c r="H26" s="71">
        <f t="shared" ca="1" si="2"/>
        <v>20160</v>
      </c>
      <c r="I26" s="67">
        <f ca="1">IFERROR(__xludf.DUMMYFUNCTION("""COMPUTED_VALUE"""),31080)</f>
        <v>31080</v>
      </c>
      <c r="J26" s="67">
        <f ca="1">IFERROR(__xludf.DUMMYFUNCTION("""COMPUTED_VALUE"""),37800)</f>
        <v>37800</v>
      </c>
      <c r="K26" s="68">
        <f ca="1">IFERROR(__xludf.DUMMYFUNCTION("""COMPUTED_VALUE"""),42000)</f>
        <v>42000</v>
      </c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27" ht="178.5" customHeight="1" x14ac:dyDescent="0.25">
      <c r="A27" s="63" t="s">
        <v>232</v>
      </c>
      <c r="B27" s="25"/>
      <c r="C27" s="61"/>
      <c r="D27" s="65" t="s">
        <v>233</v>
      </c>
      <c r="E27" s="51" t="s">
        <v>234</v>
      </c>
      <c r="F27" s="69" t="s">
        <v>235</v>
      </c>
      <c r="G27" s="70">
        <v>205</v>
      </c>
      <c r="H27" s="71">
        <f t="shared" ca="1" si="2"/>
        <v>11040</v>
      </c>
      <c r="I27" s="67">
        <f ca="1">IFERROR(__xludf.DUMMYFUNCTION("""COMPUTED_VALUE"""),17020)</f>
        <v>17020</v>
      </c>
      <c r="J27" s="67">
        <f ca="1">IFERROR(__xludf.DUMMYFUNCTION("""COMPUTED_VALUE"""),20700)</f>
        <v>20700</v>
      </c>
      <c r="K27" s="68">
        <f ca="1">IFERROR(__xludf.DUMMYFUNCTION("""COMPUTED_VALUE"""),23000)</f>
        <v>23000</v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  <row r="28" spans="1:27" ht="221.25" customHeight="1" x14ac:dyDescent="0.25">
      <c r="A28" s="24" t="s">
        <v>236</v>
      </c>
      <c r="B28" s="25"/>
      <c r="C28" s="61"/>
      <c r="D28" s="26" t="s">
        <v>237</v>
      </c>
      <c r="E28" s="51" t="s">
        <v>238</v>
      </c>
      <c r="F28" s="69" t="s">
        <v>239</v>
      </c>
      <c r="G28" s="70">
        <v>215</v>
      </c>
      <c r="H28" s="71">
        <f t="shared" ca="1" si="2"/>
        <v>12720</v>
      </c>
      <c r="I28" s="31">
        <f ca="1">IFERROR(__xludf.DUMMYFUNCTION("""COMPUTED_VALUE"""),19610)</f>
        <v>19610</v>
      </c>
      <c r="J28" s="31">
        <f ca="1">IFERROR(__xludf.DUMMYFUNCTION("""COMPUTED_VALUE"""),23850)</f>
        <v>23850</v>
      </c>
      <c r="K28" s="68">
        <f ca="1">IFERROR(__xludf.DUMMYFUNCTION("""COMPUTED_VALUE"""),26500)</f>
        <v>26500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ht="204" x14ac:dyDescent="0.25">
      <c r="A29" s="63" t="s">
        <v>240</v>
      </c>
      <c r="B29" s="76"/>
      <c r="C29" s="61"/>
      <c r="D29" s="65" t="s">
        <v>241</v>
      </c>
      <c r="E29" s="51" t="s">
        <v>242</v>
      </c>
      <c r="F29" s="69" t="s">
        <v>243</v>
      </c>
      <c r="G29" s="70">
        <v>225</v>
      </c>
      <c r="H29" s="71">
        <f t="shared" ca="1" si="2"/>
        <v>12480</v>
      </c>
      <c r="I29" s="67">
        <f ca="1">IFERROR(__xludf.DUMMYFUNCTION("""COMPUTED_VALUE"""),19240)</f>
        <v>19240</v>
      </c>
      <c r="J29" s="67">
        <f ca="1">IFERROR(__xludf.DUMMYFUNCTION("""COMPUTED_VALUE"""),23400)</f>
        <v>23400</v>
      </c>
      <c r="K29" s="68">
        <f ca="1">IFERROR(__xludf.DUMMYFUNCTION("""COMPUTED_VALUE"""),26000)</f>
        <v>26000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ht="216" x14ac:dyDescent="0.25">
      <c r="A30" s="63" t="s">
        <v>244</v>
      </c>
      <c r="B30" s="76"/>
      <c r="C30" s="61"/>
      <c r="D30" s="26" t="s">
        <v>245</v>
      </c>
      <c r="E30" s="51" t="s">
        <v>246</v>
      </c>
      <c r="F30" s="69" t="s">
        <v>247</v>
      </c>
      <c r="G30" s="70">
        <v>235</v>
      </c>
      <c r="H30" s="71">
        <f t="shared" ca="1" si="2"/>
        <v>13680</v>
      </c>
      <c r="I30" s="67">
        <f ca="1">IFERROR(__xludf.DUMMYFUNCTION("""COMPUTED_VALUE"""),21090)</f>
        <v>21090</v>
      </c>
      <c r="J30" s="67">
        <f ca="1">IFERROR(__xludf.DUMMYFUNCTION("""COMPUTED_VALUE"""),25650)</f>
        <v>25650</v>
      </c>
      <c r="K30" s="68">
        <f ca="1">IFERROR(__xludf.DUMMYFUNCTION("""COMPUTED_VALUE"""),28500)</f>
        <v>28500</v>
      </c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1:27" ht="226.5" customHeight="1" x14ac:dyDescent="0.25">
      <c r="A31" s="63" t="s">
        <v>248</v>
      </c>
      <c r="B31" s="76"/>
      <c r="C31" s="61"/>
      <c r="D31" s="65" t="s">
        <v>249</v>
      </c>
      <c r="E31" s="51" t="s">
        <v>250</v>
      </c>
      <c r="F31" s="69" t="s">
        <v>251</v>
      </c>
      <c r="G31" s="70">
        <v>220</v>
      </c>
      <c r="H31" s="71">
        <f t="shared" ca="1" si="2"/>
        <v>12480</v>
      </c>
      <c r="I31" s="67">
        <f ca="1">IFERROR(__xludf.DUMMYFUNCTION("""COMPUTED_VALUE"""),19240)</f>
        <v>19240</v>
      </c>
      <c r="J31" s="67">
        <f ca="1">IFERROR(__xludf.DUMMYFUNCTION("""COMPUTED_VALUE"""),23400)</f>
        <v>23400</v>
      </c>
      <c r="K31" s="68">
        <f ca="1">IFERROR(__xludf.DUMMYFUNCTION("""COMPUTED_VALUE"""),26000)</f>
        <v>26000</v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1:27" ht="12.75" x14ac:dyDescent="0.2">
      <c r="A32" s="191" t="s">
        <v>252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  <row r="33" spans="1:27" ht="192.75" customHeight="1" x14ac:dyDescent="0.25">
      <c r="A33" s="13" t="s">
        <v>253</v>
      </c>
      <c r="B33" s="48"/>
      <c r="C33" s="61"/>
      <c r="D33" s="16" t="s">
        <v>254</v>
      </c>
      <c r="E33" s="51" t="s">
        <v>255</v>
      </c>
      <c r="F33" s="69" t="s">
        <v>256</v>
      </c>
      <c r="G33" s="70">
        <v>180</v>
      </c>
      <c r="H33" s="71">
        <f t="shared" ref="H33:H37" ca="1" si="3">K33-K33*0.52</f>
        <v>9600</v>
      </c>
      <c r="I33" s="21">
        <f ca="1">IFERROR(__xludf.DUMMYFUNCTION("""COMPUTED_VALUE"""),14800)</f>
        <v>14800</v>
      </c>
      <c r="J33" s="21">
        <f ca="1">IFERROR(__xludf.DUMMYFUNCTION("""COMPUTED_VALUE"""),18000)</f>
        <v>18000</v>
      </c>
      <c r="K33" s="68">
        <f ca="1">IFERROR(__xludf.DUMMYFUNCTION("""COMPUTED_VALUE"""),20000)</f>
        <v>20000</v>
      </c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</row>
    <row r="34" spans="1:27" ht="187.5" customHeight="1" x14ac:dyDescent="0.25">
      <c r="A34" s="63" t="s">
        <v>257</v>
      </c>
      <c r="B34" s="48"/>
      <c r="C34" s="61"/>
      <c r="D34" s="65" t="s">
        <v>258</v>
      </c>
      <c r="E34" s="51" t="s">
        <v>259</v>
      </c>
      <c r="F34" s="69" t="s">
        <v>260</v>
      </c>
      <c r="G34" s="70">
        <v>180</v>
      </c>
      <c r="H34" s="71">
        <f t="shared" ca="1" si="3"/>
        <v>9600</v>
      </c>
      <c r="I34" s="67">
        <f ca="1">IFERROR(__xludf.DUMMYFUNCTION("""COMPUTED_VALUE"""),14800)</f>
        <v>14800</v>
      </c>
      <c r="J34" s="67">
        <f ca="1">IFERROR(__xludf.DUMMYFUNCTION("""COMPUTED_VALUE"""),18000)</f>
        <v>18000</v>
      </c>
      <c r="K34" s="68">
        <f ca="1">IFERROR(__xludf.DUMMYFUNCTION("""COMPUTED_VALUE"""),20000)</f>
        <v>20000</v>
      </c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</row>
    <row r="35" spans="1:27" ht="210" customHeight="1" x14ac:dyDescent="0.25">
      <c r="A35" s="63" t="s">
        <v>261</v>
      </c>
      <c r="B35" s="48"/>
      <c r="C35" s="61"/>
      <c r="D35" s="65" t="s">
        <v>262</v>
      </c>
      <c r="E35" s="51" t="s">
        <v>263</v>
      </c>
      <c r="F35" s="69" t="s">
        <v>264</v>
      </c>
      <c r="G35" s="70">
        <v>300</v>
      </c>
      <c r="H35" s="71">
        <f t="shared" ca="1" si="3"/>
        <v>15840</v>
      </c>
      <c r="I35" s="67">
        <f ca="1">IFERROR(__xludf.DUMMYFUNCTION("""COMPUTED_VALUE"""),24420)</f>
        <v>24420</v>
      </c>
      <c r="J35" s="67">
        <f ca="1">IFERROR(__xludf.DUMMYFUNCTION("""COMPUTED_VALUE"""),29700)</f>
        <v>29700</v>
      </c>
      <c r="K35" s="68">
        <f ca="1">IFERROR(__xludf.DUMMYFUNCTION("""COMPUTED_VALUE"""),33000)</f>
        <v>33000</v>
      </c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</row>
    <row r="36" spans="1:27" ht="218.25" customHeight="1" x14ac:dyDescent="0.25">
      <c r="A36" s="63" t="s">
        <v>265</v>
      </c>
      <c r="B36" s="25"/>
      <c r="C36" s="61"/>
      <c r="D36" s="65" t="s">
        <v>266</v>
      </c>
      <c r="E36" s="51" t="s">
        <v>267</v>
      </c>
      <c r="F36" s="69" t="s">
        <v>268</v>
      </c>
      <c r="G36" s="70">
        <v>300</v>
      </c>
      <c r="H36" s="71">
        <f t="shared" ca="1" si="3"/>
        <v>15840</v>
      </c>
      <c r="I36" s="67">
        <f ca="1">IFERROR(__xludf.DUMMYFUNCTION("""COMPUTED_VALUE"""),24420)</f>
        <v>24420</v>
      </c>
      <c r="J36" s="67">
        <f ca="1">IFERROR(__xludf.DUMMYFUNCTION("""COMPUTED_VALUE"""),29700)</f>
        <v>29700</v>
      </c>
      <c r="K36" s="68">
        <f ca="1">IFERROR(__xludf.DUMMYFUNCTION("""COMPUTED_VALUE"""),33000)</f>
        <v>33000</v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</row>
    <row r="37" spans="1:27" ht="217.5" customHeight="1" x14ac:dyDescent="0.25">
      <c r="A37" s="63" t="s">
        <v>269</v>
      </c>
      <c r="B37" s="76"/>
      <c r="C37" s="61"/>
      <c r="D37" s="65" t="s">
        <v>270</v>
      </c>
      <c r="E37" s="51" t="s">
        <v>271</v>
      </c>
      <c r="F37" s="69" t="s">
        <v>272</v>
      </c>
      <c r="G37" s="70">
        <v>300</v>
      </c>
      <c r="H37" s="71">
        <f t="shared" ca="1" si="3"/>
        <v>16320</v>
      </c>
      <c r="I37" s="67">
        <f ca="1">IFERROR(__xludf.DUMMYFUNCTION("""COMPUTED_VALUE"""),25160)</f>
        <v>25160</v>
      </c>
      <c r="J37" s="67">
        <f ca="1">IFERROR(__xludf.DUMMYFUNCTION("""COMPUTED_VALUE"""),30600)</f>
        <v>30600</v>
      </c>
      <c r="K37" s="68">
        <f ca="1">IFERROR(__xludf.DUMMYFUNCTION("""COMPUTED_VALUE"""),34000)</f>
        <v>34000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</row>
    <row r="38" spans="1:27" ht="12.75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</row>
    <row r="39" spans="1:27" ht="12.75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</row>
    <row r="40" spans="1:27" ht="12.75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</row>
    <row r="41" spans="1:27" ht="12.75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</row>
    <row r="42" spans="1:27" ht="12.75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</row>
    <row r="43" spans="1:27" ht="12.75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</row>
    <row r="44" spans="1:27" ht="12.75" x14ac:dyDescent="0.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</row>
    <row r="45" spans="1:27" ht="12.75" x14ac:dyDescent="0.2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</row>
    <row r="46" spans="1:27" ht="12.75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</row>
    <row r="47" spans="1:27" ht="12.75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</row>
    <row r="48" spans="1:27" ht="12.75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</row>
    <row r="49" spans="1:27" ht="12.75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</row>
    <row r="50" spans="1:27" ht="12.75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</row>
    <row r="51" spans="1:27" ht="12.75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</row>
    <row r="52" spans="1:27" ht="12.75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</row>
    <row r="53" spans="1:27" ht="12.75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</row>
    <row r="54" spans="1:27" ht="12.75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</row>
    <row r="55" spans="1:27" ht="12.75" x14ac:dyDescent="0.2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</row>
    <row r="56" spans="1:27" ht="12.75" x14ac:dyDescent="0.2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</row>
    <row r="57" spans="1:27" ht="12.75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</row>
    <row r="58" spans="1:27" ht="12.75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</row>
    <row r="59" spans="1:27" ht="12.75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</row>
    <row r="60" spans="1:27" ht="12.75" x14ac:dyDescent="0.2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</row>
    <row r="61" spans="1:27" ht="12.75" x14ac:dyDescent="0.2">
      <c r="A61" s="33"/>
      <c r="C61" s="33"/>
      <c r="D61" s="33"/>
    </row>
    <row r="62" spans="1:27" ht="12.75" x14ac:dyDescent="0.2">
      <c r="A62" s="33"/>
      <c r="C62" s="33"/>
      <c r="D62" s="33"/>
    </row>
    <row r="63" spans="1:27" ht="12.75" x14ac:dyDescent="0.2">
      <c r="A63" s="33"/>
      <c r="C63" s="33"/>
      <c r="D63" s="33"/>
    </row>
    <row r="64" spans="1:27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  <row r="881" spans="1:4" ht="12.75" x14ac:dyDescent="0.2">
      <c r="A881" s="33"/>
      <c r="C881" s="33"/>
      <c r="D881" s="33"/>
    </row>
    <row r="882" spans="1:4" ht="12.75" x14ac:dyDescent="0.2">
      <c r="A882" s="33"/>
      <c r="C882" s="33"/>
      <c r="D882" s="33"/>
    </row>
    <row r="883" spans="1:4" ht="12.75" x14ac:dyDescent="0.2">
      <c r="A883" s="33"/>
      <c r="C883" s="33"/>
      <c r="D883" s="33"/>
    </row>
    <row r="884" spans="1:4" ht="12.75" x14ac:dyDescent="0.2">
      <c r="A884" s="33"/>
      <c r="C884" s="33"/>
      <c r="D884" s="33"/>
    </row>
    <row r="885" spans="1:4" ht="12.75" x14ac:dyDescent="0.2">
      <c r="A885" s="33"/>
      <c r="C885" s="33"/>
      <c r="D885" s="33"/>
    </row>
    <row r="886" spans="1:4" ht="12.75" x14ac:dyDescent="0.2">
      <c r="A886" s="33"/>
      <c r="C886" s="33"/>
      <c r="D886" s="33"/>
    </row>
    <row r="887" spans="1:4" ht="12.75" x14ac:dyDescent="0.2">
      <c r="A887" s="33"/>
      <c r="C887" s="33"/>
      <c r="D887" s="33"/>
    </row>
    <row r="888" spans="1:4" ht="12.75" x14ac:dyDescent="0.2">
      <c r="A888" s="33"/>
      <c r="C888" s="33"/>
      <c r="D888" s="33"/>
    </row>
    <row r="889" spans="1:4" ht="12.75" x14ac:dyDescent="0.2">
      <c r="A889" s="33"/>
      <c r="C889" s="33"/>
      <c r="D889" s="33"/>
    </row>
    <row r="890" spans="1:4" ht="12.75" x14ac:dyDescent="0.2">
      <c r="A890" s="33"/>
      <c r="C890" s="33"/>
      <c r="D890" s="33"/>
    </row>
    <row r="891" spans="1:4" ht="12.75" x14ac:dyDescent="0.2">
      <c r="A891" s="33"/>
      <c r="C891" s="33"/>
      <c r="D891" s="33"/>
    </row>
    <row r="892" spans="1:4" ht="12.75" x14ac:dyDescent="0.2">
      <c r="A892" s="33"/>
      <c r="C892" s="33"/>
      <c r="D892" s="33"/>
    </row>
    <row r="893" spans="1:4" ht="12.75" x14ac:dyDescent="0.2">
      <c r="A893" s="33"/>
      <c r="C893" s="33"/>
      <c r="D893" s="33"/>
    </row>
    <row r="894" spans="1:4" ht="12.75" x14ac:dyDescent="0.2">
      <c r="A894" s="33"/>
      <c r="C894" s="33"/>
      <c r="D894" s="33"/>
    </row>
    <row r="895" spans="1:4" ht="12.75" x14ac:dyDescent="0.2">
      <c r="A895" s="33"/>
      <c r="C895" s="33"/>
      <c r="D895" s="33"/>
    </row>
    <row r="896" spans="1:4" ht="12.75" x14ac:dyDescent="0.2">
      <c r="A896" s="33"/>
      <c r="C896" s="33"/>
      <c r="D896" s="33"/>
    </row>
    <row r="897" spans="1:4" ht="12.75" x14ac:dyDescent="0.2">
      <c r="A897" s="33"/>
      <c r="C897" s="33"/>
      <c r="D897" s="33"/>
    </row>
    <row r="898" spans="1:4" ht="12.75" x14ac:dyDescent="0.2">
      <c r="A898" s="33"/>
      <c r="C898" s="33"/>
      <c r="D898" s="33"/>
    </row>
    <row r="899" spans="1:4" ht="12.75" x14ac:dyDescent="0.2">
      <c r="A899" s="33"/>
      <c r="C899" s="33"/>
      <c r="D899" s="33"/>
    </row>
    <row r="900" spans="1:4" ht="12.75" x14ac:dyDescent="0.2">
      <c r="A900" s="33"/>
      <c r="C900" s="33"/>
      <c r="D900" s="33"/>
    </row>
    <row r="901" spans="1:4" ht="12.75" x14ac:dyDescent="0.2">
      <c r="A901" s="33"/>
      <c r="C901" s="33"/>
      <c r="D901" s="33"/>
    </row>
    <row r="902" spans="1:4" ht="12.75" x14ac:dyDescent="0.2">
      <c r="A902" s="33"/>
      <c r="C902" s="33"/>
      <c r="D902" s="33"/>
    </row>
    <row r="903" spans="1:4" ht="12.75" x14ac:dyDescent="0.2">
      <c r="A903" s="33"/>
      <c r="C903" s="33"/>
      <c r="D903" s="33"/>
    </row>
    <row r="904" spans="1:4" ht="12.75" x14ac:dyDescent="0.2">
      <c r="A904" s="33"/>
      <c r="C904" s="33"/>
      <c r="D904" s="33"/>
    </row>
    <row r="905" spans="1:4" ht="12.75" x14ac:dyDescent="0.2">
      <c r="A905" s="33"/>
      <c r="C905" s="33"/>
      <c r="D905" s="33"/>
    </row>
    <row r="906" spans="1:4" ht="12.75" x14ac:dyDescent="0.2">
      <c r="A906" s="33"/>
      <c r="C906" s="33"/>
      <c r="D906" s="33"/>
    </row>
    <row r="907" spans="1:4" ht="12.75" x14ac:dyDescent="0.2">
      <c r="A907" s="33"/>
      <c r="C907" s="33"/>
      <c r="D907" s="33"/>
    </row>
    <row r="908" spans="1:4" ht="12.75" x14ac:dyDescent="0.2">
      <c r="A908" s="33"/>
      <c r="C908" s="33"/>
      <c r="D908" s="33"/>
    </row>
    <row r="909" spans="1:4" ht="12.75" x14ac:dyDescent="0.2">
      <c r="A909" s="33"/>
      <c r="C909" s="33"/>
      <c r="D909" s="33"/>
    </row>
    <row r="910" spans="1:4" ht="12.75" x14ac:dyDescent="0.2">
      <c r="A910" s="33"/>
      <c r="C910" s="33"/>
      <c r="D910" s="33"/>
    </row>
    <row r="911" spans="1:4" ht="12.75" x14ac:dyDescent="0.2">
      <c r="A911" s="33"/>
      <c r="C911" s="33"/>
      <c r="D911" s="33"/>
    </row>
    <row r="912" spans="1:4" ht="12.75" x14ac:dyDescent="0.2">
      <c r="A912" s="33"/>
      <c r="C912" s="33"/>
      <c r="D912" s="33"/>
    </row>
    <row r="913" spans="1:4" ht="12.75" x14ac:dyDescent="0.2">
      <c r="A913" s="33"/>
      <c r="C913" s="33"/>
      <c r="D913" s="33"/>
    </row>
    <row r="914" spans="1:4" ht="12.75" x14ac:dyDescent="0.2">
      <c r="A914" s="33"/>
      <c r="C914" s="33"/>
      <c r="D914" s="33"/>
    </row>
    <row r="915" spans="1:4" ht="12.75" x14ac:dyDescent="0.2">
      <c r="A915" s="33"/>
      <c r="C915" s="33"/>
      <c r="D915" s="33"/>
    </row>
    <row r="916" spans="1:4" ht="12.75" x14ac:dyDescent="0.2">
      <c r="A916" s="33"/>
      <c r="C916" s="33"/>
      <c r="D916" s="33"/>
    </row>
    <row r="917" spans="1:4" ht="12.75" x14ac:dyDescent="0.2">
      <c r="A917" s="33"/>
      <c r="C917" s="33"/>
      <c r="D917" s="33"/>
    </row>
    <row r="918" spans="1:4" ht="12.75" x14ac:dyDescent="0.2">
      <c r="A918" s="33"/>
      <c r="C918" s="33"/>
      <c r="D918" s="33"/>
    </row>
    <row r="919" spans="1:4" ht="12.75" x14ac:dyDescent="0.2">
      <c r="A919" s="33"/>
      <c r="C919" s="33"/>
      <c r="D919" s="33"/>
    </row>
    <row r="920" spans="1:4" ht="12.75" x14ac:dyDescent="0.2">
      <c r="A920" s="33"/>
      <c r="C920" s="33"/>
      <c r="D920" s="33"/>
    </row>
    <row r="921" spans="1:4" ht="12.75" x14ac:dyDescent="0.2">
      <c r="A921" s="33"/>
      <c r="C921" s="33"/>
      <c r="D921" s="33"/>
    </row>
    <row r="922" spans="1:4" ht="12.75" x14ac:dyDescent="0.2">
      <c r="A922" s="33"/>
      <c r="C922" s="33"/>
      <c r="D922" s="33"/>
    </row>
    <row r="923" spans="1:4" ht="12.75" x14ac:dyDescent="0.2">
      <c r="A923" s="33"/>
      <c r="C923" s="33"/>
      <c r="D923" s="33"/>
    </row>
    <row r="924" spans="1:4" ht="12.75" x14ac:dyDescent="0.2">
      <c r="A924" s="33"/>
      <c r="C924" s="33"/>
      <c r="D924" s="33"/>
    </row>
    <row r="925" spans="1:4" ht="12.75" x14ac:dyDescent="0.2">
      <c r="A925" s="33"/>
      <c r="C925" s="33"/>
      <c r="D925" s="33"/>
    </row>
    <row r="926" spans="1:4" ht="12.75" x14ac:dyDescent="0.2">
      <c r="A926" s="33"/>
      <c r="C926" s="33"/>
      <c r="D926" s="33"/>
    </row>
    <row r="927" spans="1:4" ht="12.75" x14ac:dyDescent="0.2">
      <c r="A927" s="33"/>
      <c r="C927" s="33"/>
      <c r="D927" s="33"/>
    </row>
    <row r="928" spans="1:4" ht="12.75" x14ac:dyDescent="0.2">
      <c r="A928" s="33"/>
      <c r="C928" s="33"/>
      <c r="D928" s="33"/>
    </row>
    <row r="929" spans="1:4" ht="12.75" x14ac:dyDescent="0.2">
      <c r="A929" s="33"/>
      <c r="C929" s="33"/>
      <c r="D929" s="33"/>
    </row>
    <row r="930" spans="1:4" ht="12.75" x14ac:dyDescent="0.2">
      <c r="A930" s="33"/>
      <c r="C930" s="33"/>
      <c r="D930" s="33"/>
    </row>
    <row r="931" spans="1:4" ht="12.75" x14ac:dyDescent="0.2">
      <c r="A931" s="33"/>
      <c r="C931" s="33"/>
      <c r="D931" s="33"/>
    </row>
    <row r="932" spans="1:4" ht="12.75" x14ac:dyDescent="0.2">
      <c r="A932" s="33"/>
      <c r="C932" s="33"/>
      <c r="D932" s="33"/>
    </row>
    <row r="933" spans="1:4" ht="12.75" x14ac:dyDescent="0.2">
      <c r="A933" s="33"/>
      <c r="C933" s="33"/>
      <c r="D933" s="33"/>
    </row>
    <row r="934" spans="1:4" ht="12.75" x14ac:dyDescent="0.2">
      <c r="A934" s="33"/>
      <c r="C934" s="33"/>
      <c r="D934" s="33"/>
    </row>
    <row r="935" spans="1:4" ht="12.75" x14ac:dyDescent="0.2">
      <c r="A935" s="33"/>
      <c r="C935" s="33"/>
      <c r="D935" s="33"/>
    </row>
    <row r="936" spans="1:4" ht="12.75" x14ac:dyDescent="0.2">
      <c r="A936" s="33"/>
      <c r="C936" s="33"/>
      <c r="D936" s="33"/>
    </row>
    <row r="937" spans="1:4" ht="12.75" x14ac:dyDescent="0.2">
      <c r="A937" s="33"/>
      <c r="C937" s="33"/>
      <c r="D937" s="33"/>
    </row>
    <row r="938" spans="1:4" ht="12.75" x14ac:dyDescent="0.2">
      <c r="A938" s="33"/>
      <c r="C938" s="33"/>
      <c r="D938" s="33"/>
    </row>
    <row r="939" spans="1:4" ht="12.75" x14ac:dyDescent="0.2">
      <c r="A939" s="33"/>
      <c r="C939" s="33"/>
      <c r="D939" s="33"/>
    </row>
    <row r="940" spans="1:4" ht="12.75" x14ac:dyDescent="0.2">
      <c r="A940" s="33"/>
      <c r="C940" s="33"/>
      <c r="D940" s="33"/>
    </row>
    <row r="941" spans="1:4" ht="12.75" x14ac:dyDescent="0.2">
      <c r="A941" s="33"/>
      <c r="C941" s="33"/>
      <c r="D941" s="33"/>
    </row>
    <row r="942" spans="1:4" ht="12.75" x14ac:dyDescent="0.2">
      <c r="A942" s="33"/>
      <c r="C942" s="33"/>
      <c r="D942" s="33"/>
    </row>
    <row r="943" spans="1:4" ht="12.75" x14ac:dyDescent="0.2">
      <c r="A943" s="33"/>
      <c r="C943" s="33"/>
      <c r="D943" s="33"/>
    </row>
    <row r="944" spans="1:4" ht="12.75" x14ac:dyDescent="0.2">
      <c r="A944" s="33"/>
      <c r="C944" s="33"/>
      <c r="D944" s="33"/>
    </row>
    <row r="945" spans="1:4" ht="12.75" x14ac:dyDescent="0.2">
      <c r="A945" s="33"/>
      <c r="C945" s="33"/>
      <c r="D945" s="33"/>
    </row>
    <row r="946" spans="1:4" ht="12.75" x14ac:dyDescent="0.2">
      <c r="A946" s="33"/>
      <c r="C946" s="33"/>
      <c r="D946" s="33"/>
    </row>
    <row r="947" spans="1:4" ht="12.75" x14ac:dyDescent="0.2">
      <c r="A947" s="33"/>
      <c r="C947" s="33"/>
      <c r="D947" s="33"/>
    </row>
    <row r="948" spans="1:4" ht="12.75" x14ac:dyDescent="0.2">
      <c r="A948" s="33"/>
      <c r="C948" s="33"/>
      <c r="D948" s="33"/>
    </row>
    <row r="949" spans="1:4" ht="12.75" x14ac:dyDescent="0.2">
      <c r="A949" s="33"/>
      <c r="C949" s="33"/>
      <c r="D949" s="33"/>
    </row>
    <row r="950" spans="1:4" ht="12.75" x14ac:dyDescent="0.2">
      <c r="A950" s="33"/>
      <c r="C950" s="33"/>
      <c r="D950" s="33"/>
    </row>
    <row r="951" spans="1:4" ht="12.75" x14ac:dyDescent="0.2">
      <c r="A951" s="33"/>
      <c r="C951" s="33"/>
      <c r="D951" s="33"/>
    </row>
    <row r="952" spans="1:4" ht="12.75" x14ac:dyDescent="0.2">
      <c r="A952" s="33"/>
      <c r="C952" s="33"/>
      <c r="D952" s="33"/>
    </row>
    <row r="953" spans="1:4" ht="12.75" x14ac:dyDescent="0.2">
      <c r="A953" s="33"/>
      <c r="C953" s="33"/>
      <c r="D953" s="33"/>
    </row>
    <row r="954" spans="1:4" ht="12.75" x14ac:dyDescent="0.2">
      <c r="A954" s="33"/>
      <c r="C954" s="33"/>
      <c r="D954" s="33"/>
    </row>
    <row r="955" spans="1:4" ht="12.75" x14ac:dyDescent="0.2">
      <c r="A955" s="33"/>
      <c r="C955" s="33"/>
      <c r="D955" s="33"/>
    </row>
    <row r="956" spans="1:4" ht="12.75" x14ac:dyDescent="0.2">
      <c r="A956" s="33"/>
      <c r="C956" s="33"/>
      <c r="D956" s="33"/>
    </row>
    <row r="957" spans="1:4" ht="12.75" x14ac:dyDescent="0.2">
      <c r="A957" s="33"/>
      <c r="C957" s="33"/>
      <c r="D957" s="33"/>
    </row>
    <row r="958" spans="1:4" ht="12.75" x14ac:dyDescent="0.2">
      <c r="A958" s="33"/>
      <c r="C958" s="33"/>
      <c r="D958" s="33"/>
    </row>
    <row r="959" spans="1:4" ht="12.75" x14ac:dyDescent="0.2">
      <c r="A959" s="33"/>
      <c r="C959" s="33"/>
      <c r="D959" s="33"/>
    </row>
    <row r="960" spans="1:4" ht="12.75" x14ac:dyDescent="0.2">
      <c r="A960" s="33"/>
      <c r="C960" s="33"/>
      <c r="D960" s="33"/>
    </row>
    <row r="961" spans="1:4" ht="12.75" x14ac:dyDescent="0.2">
      <c r="A961" s="33"/>
      <c r="C961" s="33"/>
      <c r="D961" s="33"/>
    </row>
    <row r="962" spans="1:4" ht="12.75" x14ac:dyDescent="0.2">
      <c r="A962" s="33"/>
      <c r="C962" s="33"/>
      <c r="D962" s="33"/>
    </row>
    <row r="963" spans="1:4" ht="12.75" x14ac:dyDescent="0.2">
      <c r="A963" s="33"/>
      <c r="C963" s="33"/>
      <c r="D963" s="33"/>
    </row>
    <row r="964" spans="1:4" ht="12.75" x14ac:dyDescent="0.2">
      <c r="A964" s="33"/>
      <c r="C964" s="33"/>
      <c r="D964" s="33"/>
    </row>
    <row r="965" spans="1:4" ht="12.75" x14ac:dyDescent="0.2">
      <c r="A965" s="33"/>
      <c r="C965" s="33"/>
      <c r="D965" s="33"/>
    </row>
    <row r="966" spans="1:4" ht="12.75" x14ac:dyDescent="0.2">
      <c r="A966" s="33"/>
      <c r="C966" s="33"/>
      <c r="D966" s="33"/>
    </row>
    <row r="967" spans="1:4" ht="12.75" x14ac:dyDescent="0.2">
      <c r="A967" s="33"/>
      <c r="C967" s="33"/>
      <c r="D967" s="33"/>
    </row>
    <row r="968" spans="1:4" ht="12.75" x14ac:dyDescent="0.2">
      <c r="A968" s="33"/>
      <c r="C968" s="33"/>
      <c r="D968" s="33"/>
    </row>
    <row r="969" spans="1:4" ht="12.75" x14ac:dyDescent="0.2">
      <c r="A969" s="33"/>
      <c r="C969" s="33"/>
      <c r="D969" s="33"/>
    </row>
    <row r="970" spans="1:4" ht="12.75" x14ac:dyDescent="0.2">
      <c r="A970" s="33"/>
      <c r="C970" s="33"/>
      <c r="D970" s="33"/>
    </row>
    <row r="971" spans="1:4" ht="12.75" x14ac:dyDescent="0.2">
      <c r="A971" s="33"/>
      <c r="C971" s="33"/>
      <c r="D971" s="33"/>
    </row>
    <row r="972" spans="1:4" ht="12.75" x14ac:dyDescent="0.2">
      <c r="A972" s="33"/>
      <c r="C972" s="33"/>
      <c r="D972" s="33"/>
    </row>
    <row r="973" spans="1:4" ht="12.75" x14ac:dyDescent="0.2">
      <c r="A973" s="33"/>
      <c r="C973" s="33"/>
      <c r="D973" s="33"/>
    </row>
    <row r="974" spans="1:4" ht="12.75" x14ac:dyDescent="0.2">
      <c r="A974" s="33"/>
      <c r="C974" s="33"/>
      <c r="D974" s="33"/>
    </row>
    <row r="975" spans="1:4" ht="12.75" x14ac:dyDescent="0.2">
      <c r="A975" s="33"/>
      <c r="C975" s="33"/>
      <c r="D975" s="33"/>
    </row>
    <row r="976" spans="1:4" ht="12.75" x14ac:dyDescent="0.2">
      <c r="A976" s="33"/>
      <c r="C976" s="33"/>
      <c r="D976" s="33"/>
    </row>
    <row r="977" spans="1:4" ht="12.75" x14ac:dyDescent="0.2">
      <c r="A977" s="33"/>
      <c r="C977" s="33"/>
      <c r="D977" s="33"/>
    </row>
    <row r="978" spans="1:4" ht="12.75" x14ac:dyDescent="0.2">
      <c r="A978" s="33"/>
      <c r="C978" s="33"/>
      <c r="D978" s="33"/>
    </row>
    <row r="979" spans="1:4" ht="12.75" x14ac:dyDescent="0.2">
      <c r="A979" s="33"/>
      <c r="C979" s="33"/>
      <c r="D979" s="33"/>
    </row>
    <row r="980" spans="1:4" ht="12.75" x14ac:dyDescent="0.2">
      <c r="A980" s="33"/>
      <c r="C980" s="33"/>
      <c r="D980" s="33"/>
    </row>
  </sheetData>
  <mergeCells count="13">
    <mergeCell ref="A32:K32"/>
    <mergeCell ref="A1:E2"/>
    <mergeCell ref="F1:F2"/>
    <mergeCell ref="I1:J2"/>
    <mergeCell ref="A3:A4"/>
    <mergeCell ref="B3:B4"/>
    <mergeCell ref="C3:C4"/>
    <mergeCell ref="D3:D4"/>
    <mergeCell ref="E3:E4"/>
    <mergeCell ref="F3:F4"/>
    <mergeCell ref="K3:K4"/>
    <mergeCell ref="A5:K5"/>
    <mergeCell ref="A12:K12"/>
  </mergeCells>
  <hyperlinks>
    <hyperlink ref="F6" r:id="rId1" xr:uid="{00000000-0004-0000-0600-000001000000}"/>
    <hyperlink ref="F7" r:id="rId2" xr:uid="{00000000-0004-0000-0600-000002000000}"/>
    <hyperlink ref="F8" r:id="rId3" xr:uid="{00000000-0004-0000-0600-000003000000}"/>
    <hyperlink ref="F9" r:id="rId4" xr:uid="{00000000-0004-0000-0600-000004000000}"/>
    <hyperlink ref="F10" r:id="rId5" xr:uid="{00000000-0004-0000-0600-000005000000}"/>
    <hyperlink ref="F11" r:id="rId6" xr:uid="{00000000-0004-0000-0600-000006000000}"/>
    <hyperlink ref="F13" r:id="rId7" xr:uid="{00000000-0004-0000-0600-000007000000}"/>
    <hyperlink ref="F14" r:id="rId8" xr:uid="{00000000-0004-0000-0600-000008000000}"/>
    <hyperlink ref="F15" r:id="rId9" xr:uid="{00000000-0004-0000-0600-000009000000}"/>
    <hyperlink ref="F16" r:id="rId10" xr:uid="{00000000-0004-0000-0600-00000A000000}"/>
    <hyperlink ref="F17" r:id="rId11" xr:uid="{00000000-0004-0000-0600-00000B000000}"/>
    <hyperlink ref="F18" r:id="rId12" xr:uid="{00000000-0004-0000-0600-00000C000000}"/>
    <hyperlink ref="F19" r:id="rId13" xr:uid="{00000000-0004-0000-0600-00000D000000}"/>
    <hyperlink ref="F20" r:id="rId14" xr:uid="{00000000-0004-0000-0600-00000E000000}"/>
    <hyperlink ref="F21" r:id="rId15" xr:uid="{00000000-0004-0000-0600-00000F000000}"/>
    <hyperlink ref="F22" r:id="rId16" xr:uid="{00000000-0004-0000-0600-000010000000}"/>
    <hyperlink ref="F23" r:id="rId17" xr:uid="{00000000-0004-0000-0600-000011000000}"/>
    <hyperlink ref="F24" r:id="rId18" xr:uid="{00000000-0004-0000-0600-000012000000}"/>
    <hyperlink ref="F25" r:id="rId19" xr:uid="{00000000-0004-0000-0600-000013000000}"/>
    <hyperlink ref="F26" r:id="rId20" xr:uid="{00000000-0004-0000-0600-000014000000}"/>
    <hyperlink ref="F27" r:id="rId21" xr:uid="{00000000-0004-0000-0600-000015000000}"/>
    <hyperlink ref="F28" r:id="rId22" xr:uid="{00000000-0004-0000-0600-000016000000}"/>
    <hyperlink ref="F29" r:id="rId23" xr:uid="{00000000-0004-0000-0600-000017000000}"/>
    <hyperlink ref="F30" r:id="rId24" xr:uid="{00000000-0004-0000-0600-000018000000}"/>
    <hyperlink ref="F31" r:id="rId25" xr:uid="{00000000-0004-0000-0600-000019000000}"/>
    <hyperlink ref="F33" r:id="rId26" xr:uid="{00000000-0004-0000-0600-00001A000000}"/>
    <hyperlink ref="F34" r:id="rId27" xr:uid="{00000000-0004-0000-0600-00001B000000}"/>
    <hyperlink ref="F35" r:id="rId28" xr:uid="{00000000-0004-0000-0600-00001C000000}"/>
    <hyperlink ref="F36" r:id="rId29" xr:uid="{00000000-0004-0000-0600-00001D000000}"/>
    <hyperlink ref="F37" r:id="rId30" xr:uid="{00000000-0004-0000-0600-00001E000000}"/>
  </hyperlinks>
  <printOptions horizontalCentered="1" gridLines="1"/>
  <pageMargins left="0.25" right="0.25" top="0.75" bottom="0.75" header="0" footer="0"/>
  <pageSetup paperSize="9" fitToHeight="0" pageOrder="overThenDown" orientation="landscape" cellComments="atEnd"/>
  <drawing r:id="rId3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outlinePr summaryBelow="0" summaryRight="0"/>
  </sheetPr>
  <dimension ref="A1:AA955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5.140625" customWidth="1"/>
    <col min="2" max="2" width="20.42578125" customWidth="1"/>
    <col min="3" max="3" width="12.5703125" customWidth="1"/>
    <col min="4" max="4" width="13.42578125" customWidth="1"/>
    <col min="5" max="5" width="51" customWidth="1"/>
    <col min="6" max="6" width="54.28515625" customWidth="1"/>
    <col min="7" max="8" width="8.85546875" hidden="1" customWidth="1"/>
    <col min="9" max="10" width="8.85546875" customWidth="1"/>
    <col min="11" max="11" width="11.42578125" customWidth="1"/>
  </cols>
  <sheetData>
    <row r="1" spans="1:27" ht="33.75" x14ac:dyDescent="0.2">
      <c r="A1" s="187" t="s">
        <v>273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22.5" x14ac:dyDescent="0.35">
      <c r="A4" s="181"/>
      <c r="B4" s="168"/>
      <c r="C4" s="168"/>
      <c r="D4" s="168"/>
      <c r="E4" s="168"/>
      <c r="F4" s="168"/>
      <c r="G4" s="10">
        <f>Курс!A4</f>
        <v>100</v>
      </c>
      <c r="H4" s="11" t="s">
        <v>15</v>
      </c>
      <c r="I4" s="12" t="s">
        <v>16</v>
      </c>
      <c r="J4" s="12" t="s">
        <v>17</v>
      </c>
      <c r="K4" s="170"/>
    </row>
    <row r="5" spans="1:27" ht="15" x14ac:dyDescent="0.25">
      <c r="A5" s="188" t="s">
        <v>154</v>
      </c>
      <c r="B5" s="189"/>
      <c r="C5" s="189"/>
      <c r="D5" s="189"/>
      <c r="E5" s="189"/>
      <c r="F5" s="189"/>
      <c r="G5" s="189"/>
      <c r="H5" s="189"/>
      <c r="I5" s="189"/>
      <c r="J5" s="189"/>
      <c r="K5" s="190"/>
    </row>
    <row r="6" spans="1:27" ht="192" x14ac:dyDescent="0.25">
      <c r="A6" s="63" t="s">
        <v>274</v>
      </c>
      <c r="B6" s="48"/>
      <c r="C6" s="49" t="s">
        <v>40</v>
      </c>
      <c r="D6" s="65" t="s">
        <v>275</v>
      </c>
      <c r="E6" s="51" t="s">
        <v>276</v>
      </c>
      <c r="F6" s="69" t="s">
        <v>277</v>
      </c>
      <c r="G6" s="70">
        <v>120</v>
      </c>
      <c r="H6" s="71">
        <f t="shared" ref="H6:H7" ca="1" si="0">K6-K6*0.52</f>
        <v>5760</v>
      </c>
      <c r="I6" s="67">
        <f ca="1">IFERROR(__xludf.DUMMYFUNCTION("""COMPUTED_VALUE"""),8880)</f>
        <v>8880</v>
      </c>
      <c r="J6" s="67">
        <f ca="1">IFERROR(__xludf.DUMMYFUNCTION("""COMPUTED_VALUE"""),10800)</f>
        <v>10800</v>
      </c>
      <c r="K6" s="68">
        <f ca="1">IFERROR(__xludf.DUMMYFUNCTION("""COMPUTED_VALUE"""),12000)</f>
        <v>12000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192" x14ac:dyDescent="0.25">
      <c r="A7" s="63" t="s">
        <v>278</v>
      </c>
      <c r="B7" s="48"/>
      <c r="C7" s="49" t="s">
        <v>40</v>
      </c>
      <c r="D7" s="65" t="s">
        <v>279</v>
      </c>
      <c r="E7" s="51" t="s">
        <v>280</v>
      </c>
      <c r="F7" s="69" t="s">
        <v>281</v>
      </c>
      <c r="G7" s="66">
        <v>120</v>
      </c>
      <c r="H7" s="71">
        <f t="shared" ca="1" si="0"/>
        <v>5760</v>
      </c>
      <c r="I7" s="67">
        <f ca="1">IFERROR(__xludf.DUMMYFUNCTION("""COMPUTED_VALUE"""),8880)</f>
        <v>8880</v>
      </c>
      <c r="J7" s="67">
        <f ca="1">IFERROR(__xludf.DUMMYFUNCTION("""COMPUTED_VALUE"""),10800)</f>
        <v>10800</v>
      </c>
      <c r="K7" s="68">
        <f ca="1">IFERROR(__xludf.DUMMYFUNCTION("""COMPUTED_VALUE"""),12000)</f>
        <v>12000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12.75" x14ac:dyDescent="0.2">
      <c r="A8" s="191" t="s">
        <v>282</v>
      </c>
      <c r="B8" s="192"/>
      <c r="C8" s="192"/>
      <c r="D8" s="192"/>
      <c r="E8" s="192"/>
      <c r="F8" s="192"/>
      <c r="G8" s="192"/>
      <c r="H8" s="192"/>
      <c r="I8" s="192"/>
      <c r="J8" s="192"/>
      <c r="K8" s="19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196.5" customHeight="1" x14ac:dyDescent="0.25">
      <c r="A9" s="13" t="s">
        <v>283</v>
      </c>
      <c r="B9" s="48"/>
      <c r="C9" s="49" t="s">
        <v>40</v>
      </c>
      <c r="D9" s="16" t="s">
        <v>284</v>
      </c>
      <c r="E9" s="51" t="s">
        <v>285</v>
      </c>
      <c r="F9" s="69" t="s">
        <v>286</v>
      </c>
      <c r="G9" s="19">
        <v>120</v>
      </c>
      <c r="H9" s="71">
        <f t="shared" ref="H9:H14" ca="1" si="1">K9-K9*0.52</f>
        <v>6000</v>
      </c>
      <c r="I9" s="21">
        <f ca="1">IFERROR(__xludf.DUMMYFUNCTION("""COMPUTED_VALUE"""),9250)</f>
        <v>9250</v>
      </c>
      <c r="J9" s="21">
        <f ca="1">IFERROR(__xludf.DUMMYFUNCTION("""COMPUTED_VALUE"""),11250)</f>
        <v>11250</v>
      </c>
      <c r="K9" s="22">
        <f ca="1">IFERROR(__xludf.DUMMYFUNCTION("""COMPUTED_VALUE"""),12500)</f>
        <v>12500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192" x14ac:dyDescent="0.25">
      <c r="A10" s="63" t="s">
        <v>287</v>
      </c>
      <c r="B10" s="48"/>
      <c r="C10" s="49" t="s">
        <v>40</v>
      </c>
      <c r="D10" s="65" t="s">
        <v>288</v>
      </c>
      <c r="E10" s="51" t="s">
        <v>289</v>
      </c>
      <c r="F10" s="69" t="s">
        <v>290</v>
      </c>
      <c r="G10" s="66">
        <v>120</v>
      </c>
      <c r="H10" s="71">
        <f t="shared" ca="1" si="1"/>
        <v>6000</v>
      </c>
      <c r="I10" s="67">
        <f ca="1">IFERROR(__xludf.DUMMYFUNCTION("""COMPUTED_VALUE"""),9250)</f>
        <v>9250</v>
      </c>
      <c r="J10" s="67">
        <f ca="1">IFERROR(__xludf.DUMMYFUNCTION("""COMPUTED_VALUE"""),11250)</f>
        <v>11250</v>
      </c>
      <c r="K10" s="68">
        <f ca="1">IFERROR(__xludf.DUMMYFUNCTION("""COMPUTED_VALUE"""),12500)</f>
        <v>12500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255" customHeight="1" x14ac:dyDescent="0.25">
      <c r="A11" s="63" t="s">
        <v>291</v>
      </c>
      <c r="B11" s="48"/>
      <c r="C11" s="15" t="s">
        <v>20</v>
      </c>
      <c r="D11" s="65" t="s">
        <v>292</v>
      </c>
      <c r="E11" s="51" t="s">
        <v>293</v>
      </c>
      <c r="F11" s="69" t="s">
        <v>294</v>
      </c>
      <c r="G11" s="66">
        <v>110</v>
      </c>
      <c r="H11" s="71">
        <f t="shared" ca="1" si="1"/>
        <v>7920</v>
      </c>
      <c r="I11" s="67">
        <f ca="1">IFERROR(__xludf.DUMMYFUNCTION("""COMPUTED_VALUE"""),12210)</f>
        <v>12210</v>
      </c>
      <c r="J11" s="67">
        <f ca="1">IFERROR(__xludf.DUMMYFUNCTION("""COMPUTED_VALUE"""),14850)</f>
        <v>14850</v>
      </c>
      <c r="K11" s="68">
        <f ca="1">IFERROR(__xludf.DUMMYFUNCTION("""COMPUTED_VALUE"""),16500)</f>
        <v>16500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ht="216.75" customHeight="1" x14ac:dyDescent="0.25">
      <c r="A12" s="63" t="s">
        <v>295</v>
      </c>
      <c r="B12" s="48"/>
      <c r="C12" s="61"/>
      <c r="D12" s="65" t="s">
        <v>296</v>
      </c>
      <c r="E12" s="51" t="s">
        <v>297</v>
      </c>
      <c r="F12" s="69" t="s">
        <v>298</v>
      </c>
      <c r="G12" s="66">
        <v>155</v>
      </c>
      <c r="H12" s="71">
        <f t="shared" ca="1" si="1"/>
        <v>8160</v>
      </c>
      <c r="I12" s="67">
        <f ca="1">IFERROR(__xludf.DUMMYFUNCTION("""COMPUTED_VALUE"""),12580)</f>
        <v>12580</v>
      </c>
      <c r="J12" s="67">
        <f ca="1">IFERROR(__xludf.DUMMYFUNCTION("""COMPUTED_VALUE"""),15300)</f>
        <v>15300</v>
      </c>
      <c r="K12" s="68">
        <f ca="1">IFERROR(__xludf.DUMMYFUNCTION("""COMPUTED_VALUE"""),17000)</f>
        <v>17000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ht="220.5" customHeight="1" x14ac:dyDescent="0.25">
      <c r="A13" s="63" t="s">
        <v>299</v>
      </c>
      <c r="B13" s="48"/>
      <c r="C13" s="61"/>
      <c r="D13" s="65" t="s">
        <v>300</v>
      </c>
      <c r="E13" s="51" t="s">
        <v>301</v>
      </c>
      <c r="F13" s="69" t="s">
        <v>302</v>
      </c>
      <c r="G13" s="66">
        <v>155</v>
      </c>
      <c r="H13" s="71">
        <f t="shared" ca="1" si="1"/>
        <v>8160</v>
      </c>
      <c r="I13" s="67">
        <f ca="1">IFERROR(__xludf.DUMMYFUNCTION("""COMPUTED_VALUE"""),12580)</f>
        <v>12580</v>
      </c>
      <c r="J13" s="67">
        <f ca="1">IFERROR(__xludf.DUMMYFUNCTION("""COMPUTED_VALUE"""),15300)</f>
        <v>15300</v>
      </c>
      <c r="K13" s="68">
        <f ca="1">IFERROR(__xludf.DUMMYFUNCTION("""COMPUTED_VALUE"""),17000)</f>
        <v>17000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ht="228" x14ac:dyDescent="0.25">
      <c r="A14" s="24" t="s">
        <v>303</v>
      </c>
      <c r="B14" s="38"/>
      <c r="C14" s="15" t="s">
        <v>20</v>
      </c>
      <c r="D14" s="26" t="s">
        <v>304</v>
      </c>
      <c r="E14" s="51" t="s">
        <v>305</v>
      </c>
      <c r="F14" s="69" t="s">
        <v>306</v>
      </c>
      <c r="G14" s="29">
        <v>165</v>
      </c>
      <c r="H14" s="71">
        <f t="shared" ca="1" si="1"/>
        <v>20160</v>
      </c>
      <c r="I14" s="31">
        <f ca="1">IFERROR(__xludf.DUMMYFUNCTION("""COMPUTED_VALUE"""),31080)</f>
        <v>31080</v>
      </c>
      <c r="J14" s="31">
        <f ca="1">IFERROR(__xludf.DUMMYFUNCTION("""COMPUTED_VALUE"""),37800)</f>
        <v>37800</v>
      </c>
      <c r="K14" s="32">
        <f ca="1">IFERROR(__xludf.DUMMYFUNCTION("""COMPUTED_VALUE"""),42000)</f>
        <v>42000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ht="12.75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ht="12.75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ht="12.75" x14ac:dyDescent="0.2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ht="12.75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ht="12.75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ht="12.75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</row>
    <row r="21" spans="1:27" ht="12.75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ht="12.75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ht="12.75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ht="12.75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7" ht="12.75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7" ht="12.75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27" ht="12.75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  <row r="28" spans="1:27" ht="12.75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ht="12.75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ht="12.75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1:27" ht="12.75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1:27" ht="12.75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  <row r="33" spans="1:27" ht="12.75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</row>
    <row r="34" spans="1:27" ht="12.75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</row>
    <row r="35" spans="1:27" ht="12.75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</row>
    <row r="36" spans="1:27" ht="12.75" x14ac:dyDescent="0.2">
      <c r="A36" s="33"/>
      <c r="C36" s="33"/>
      <c r="D36" s="33"/>
    </row>
    <row r="37" spans="1:27" ht="12.75" x14ac:dyDescent="0.2">
      <c r="A37" s="33"/>
      <c r="C37" s="33"/>
      <c r="D37" s="33"/>
    </row>
    <row r="38" spans="1:27" ht="12.75" x14ac:dyDescent="0.2">
      <c r="A38" s="33"/>
      <c r="C38" s="33"/>
      <c r="D38" s="33"/>
    </row>
    <row r="39" spans="1:27" ht="12.75" x14ac:dyDescent="0.2">
      <c r="A39" s="33"/>
      <c r="C39" s="33"/>
      <c r="D39" s="33"/>
    </row>
    <row r="40" spans="1:27" ht="12.75" x14ac:dyDescent="0.2">
      <c r="A40" s="33"/>
      <c r="C40" s="33"/>
      <c r="D40" s="33"/>
    </row>
    <row r="41" spans="1:27" ht="12.75" x14ac:dyDescent="0.2">
      <c r="A41" s="33"/>
      <c r="C41" s="33"/>
      <c r="D41" s="33"/>
    </row>
    <row r="42" spans="1:27" ht="12.75" x14ac:dyDescent="0.2">
      <c r="A42" s="33"/>
      <c r="C42" s="33"/>
      <c r="D42" s="33"/>
    </row>
    <row r="43" spans="1:27" ht="12.75" x14ac:dyDescent="0.2">
      <c r="A43" s="33"/>
      <c r="C43" s="33"/>
      <c r="D43" s="33"/>
    </row>
    <row r="44" spans="1:27" ht="12.75" x14ac:dyDescent="0.2">
      <c r="A44" s="33"/>
      <c r="C44" s="33"/>
      <c r="D44" s="33"/>
    </row>
    <row r="45" spans="1:27" ht="12.75" x14ac:dyDescent="0.2">
      <c r="A45" s="33"/>
      <c r="C45" s="33"/>
      <c r="D45" s="33"/>
    </row>
    <row r="46" spans="1:27" ht="12.75" x14ac:dyDescent="0.2">
      <c r="A46" s="33"/>
      <c r="C46" s="33"/>
      <c r="D46" s="33"/>
    </row>
    <row r="47" spans="1:27" ht="12.75" x14ac:dyDescent="0.2">
      <c r="A47" s="33"/>
      <c r="C47" s="33"/>
      <c r="D47" s="33"/>
    </row>
    <row r="48" spans="1:27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  <row r="881" spans="1:4" ht="12.75" x14ac:dyDescent="0.2">
      <c r="A881" s="33"/>
      <c r="C881" s="33"/>
      <c r="D881" s="33"/>
    </row>
    <row r="882" spans="1:4" ht="12.75" x14ac:dyDescent="0.2">
      <c r="A882" s="33"/>
      <c r="C882" s="33"/>
      <c r="D882" s="33"/>
    </row>
    <row r="883" spans="1:4" ht="12.75" x14ac:dyDescent="0.2">
      <c r="A883" s="33"/>
      <c r="C883" s="33"/>
      <c r="D883" s="33"/>
    </row>
    <row r="884" spans="1:4" ht="12.75" x14ac:dyDescent="0.2">
      <c r="A884" s="33"/>
      <c r="C884" s="33"/>
      <c r="D884" s="33"/>
    </row>
    <row r="885" spans="1:4" ht="12.75" x14ac:dyDescent="0.2">
      <c r="A885" s="33"/>
      <c r="C885" s="33"/>
      <c r="D885" s="33"/>
    </row>
    <row r="886" spans="1:4" ht="12.75" x14ac:dyDescent="0.2">
      <c r="A886" s="33"/>
      <c r="C886" s="33"/>
      <c r="D886" s="33"/>
    </row>
    <row r="887" spans="1:4" ht="12.75" x14ac:dyDescent="0.2">
      <c r="A887" s="33"/>
      <c r="C887" s="33"/>
      <c r="D887" s="33"/>
    </row>
    <row r="888" spans="1:4" ht="12.75" x14ac:dyDescent="0.2">
      <c r="A888" s="33"/>
      <c r="C888" s="33"/>
      <c r="D888" s="33"/>
    </row>
    <row r="889" spans="1:4" ht="12.75" x14ac:dyDescent="0.2">
      <c r="A889" s="33"/>
      <c r="C889" s="33"/>
      <c r="D889" s="33"/>
    </row>
    <row r="890" spans="1:4" ht="12.75" x14ac:dyDescent="0.2">
      <c r="A890" s="33"/>
      <c r="C890" s="33"/>
      <c r="D890" s="33"/>
    </row>
    <row r="891" spans="1:4" ht="12.75" x14ac:dyDescent="0.2">
      <c r="A891" s="33"/>
      <c r="C891" s="33"/>
      <c r="D891" s="33"/>
    </row>
    <row r="892" spans="1:4" ht="12.75" x14ac:dyDescent="0.2">
      <c r="A892" s="33"/>
      <c r="C892" s="33"/>
      <c r="D892" s="33"/>
    </row>
    <row r="893" spans="1:4" ht="12.75" x14ac:dyDescent="0.2">
      <c r="A893" s="33"/>
      <c r="C893" s="33"/>
      <c r="D893" s="33"/>
    </row>
    <row r="894" spans="1:4" ht="12.75" x14ac:dyDescent="0.2">
      <c r="A894" s="33"/>
      <c r="C894" s="33"/>
      <c r="D894" s="33"/>
    </row>
    <row r="895" spans="1:4" ht="12.75" x14ac:dyDescent="0.2">
      <c r="A895" s="33"/>
      <c r="C895" s="33"/>
      <c r="D895" s="33"/>
    </row>
    <row r="896" spans="1:4" ht="12.75" x14ac:dyDescent="0.2">
      <c r="A896" s="33"/>
      <c r="C896" s="33"/>
      <c r="D896" s="33"/>
    </row>
    <row r="897" spans="1:4" ht="12.75" x14ac:dyDescent="0.2">
      <c r="A897" s="33"/>
      <c r="C897" s="33"/>
      <c r="D897" s="33"/>
    </row>
    <row r="898" spans="1:4" ht="12.75" x14ac:dyDescent="0.2">
      <c r="A898" s="33"/>
      <c r="C898" s="33"/>
      <c r="D898" s="33"/>
    </row>
    <row r="899" spans="1:4" ht="12.75" x14ac:dyDescent="0.2">
      <c r="A899" s="33"/>
      <c r="C899" s="33"/>
      <c r="D899" s="33"/>
    </row>
    <row r="900" spans="1:4" ht="12.75" x14ac:dyDescent="0.2">
      <c r="A900" s="33"/>
      <c r="C900" s="33"/>
      <c r="D900" s="33"/>
    </row>
    <row r="901" spans="1:4" ht="12.75" x14ac:dyDescent="0.2">
      <c r="A901" s="33"/>
      <c r="C901" s="33"/>
      <c r="D901" s="33"/>
    </row>
    <row r="902" spans="1:4" ht="12.75" x14ac:dyDescent="0.2">
      <c r="A902" s="33"/>
      <c r="C902" s="33"/>
      <c r="D902" s="33"/>
    </row>
    <row r="903" spans="1:4" ht="12.75" x14ac:dyDescent="0.2">
      <c r="A903" s="33"/>
      <c r="C903" s="33"/>
      <c r="D903" s="33"/>
    </row>
    <row r="904" spans="1:4" ht="12.75" x14ac:dyDescent="0.2">
      <c r="A904" s="33"/>
      <c r="C904" s="33"/>
      <c r="D904" s="33"/>
    </row>
    <row r="905" spans="1:4" ht="12.75" x14ac:dyDescent="0.2">
      <c r="A905" s="33"/>
      <c r="C905" s="33"/>
      <c r="D905" s="33"/>
    </row>
    <row r="906" spans="1:4" ht="12.75" x14ac:dyDescent="0.2">
      <c r="A906" s="33"/>
      <c r="C906" s="33"/>
      <c r="D906" s="33"/>
    </row>
    <row r="907" spans="1:4" ht="12.75" x14ac:dyDescent="0.2">
      <c r="A907" s="33"/>
      <c r="C907" s="33"/>
      <c r="D907" s="33"/>
    </row>
    <row r="908" spans="1:4" ht="12.75" x14ac:dyDescent="0.2">
      <c r="A908" s="33"/>
      <c r="C908" s="33"/>
      <c r="D908" s="33"/>
    </row>
    <row r="909" spans="1:4" ht="12.75" x14ac:dyDescent="0.2">
      <c r="A909" s="33"/>
      <c r="C909" s="33"/>
      <c r="D909" s="33"/>
    </row>
    <row r="910" spans="1:4" ht="12.75" x14ac:dyDescent="0.2">
      <c r="A910" s="33"/>
      <c r="C910" s="33"/>
      <c r="D910" s="33"/>
    </row>
    <row r="911" spans="1:4" ht="12.75" x14ac:dyDescent="0.2">
      <c r="A911" s="33"/>
      <c r="C911" s="33"/>
      <c r="D911" s="33"/>
    </row>
    <row r="912" spans="1:4" ht="12.75" x14ac:dyDescent="0.2">
      <c r="A912" s="33"/>
      <c r="C912" s="33"/>
      <c r="D912" s="33"/>
    </row>
    <row r="913" spans="1:4" ht="12.75" x14ac:dyDescent="0.2">
      <c r="A913" s="33"/>
      <c r="C913" s="33"/>
      <c r="D913" s="33"/>
    </row>
    <row r="914" spans="1:4" ht="12.75" x14ac:dyDescent="0.2">
      <c r="A914" s="33"/>
      <c r="C914" s="33"/>
      <c r="D914" s="33"/>
    </row>
    <row r="915" spans="1:4" ht="12.75" x14ac:dyDescent="0.2">
      <c r="A915" s="33"/>
      <c r="C915" s="33"/>
      <c r="D915" s="33"/>
    </row>
    <row r="916" spans="1:4" ht="12.75" x14ac:dyDescent="0.2">
      <c r="A916" s="33"/>
      <c r="C916" s="33"/>
      <c r="D916" s="33"/>
    </row>
    <row r="917" spans="1:4" ht="12.75" x14ac:dyDescent="0.2">
      <c r="A917" s="33"/>
      <c r="C917" s="33"/>
      <c r="D917" s="33"/>
    </row>
    <row r="918" spans="1:4" ht="12.75" x14ac:dyDescent="0.2">
      <c r="A918" s="33"/>
      <c r="C918" s="33"/>
      <c r="D918" s="33"/>
    </row>
    <row r="919" spans="1:4" ht="12.75" x14ac:dyDescent="0.2">
      <c r="A919" s="33"/>
      <c r="C919" s="33"/>
      <c r="D919" s="33"/>
    </row>
    <row r="920" spans="1:4" ht="12.75" x14ac:dyDescent="0.2">
      <c r="A920" s="33"/>
      <c r="C920" s="33"/>
      <c r="D920" s="33"/>
    </row>
    <row r="921" spans="1:4" ht="12.75" x14ac:dyDescent="0.2">
      <c r="A921" s="33"/>
      <c r="C921" s="33"/>
      <c r="D921" s="33"/>
    </row>
    <row r="922" spans="1:4" ht="12.75" x14ac:dyDescent="0.2">
      <c r="A922" s="33"/>
      <c r="C922" s="33"/>
      <c r="D922" s="33"/>
    </row>
    <row r="923" spans="1:4" ht="12.75" x14ac:dyDescent="0.2">
      <c r="A923" s="33"/>
      <c r="C923" s="33"/>
      <c r="D923" s="33"/>
    </row>
    <row r="924" spans="1:4" ht="12.75" x14ac:dyDescent="0.2">
      <c r="A924" s="33"/>
      <c r="C924" s="33"/>
      <c r="D924" s="33"/>
    </row>
    <row r="925" spans="1:4" ht="12.75" x14ac:dyDescent="0.2">
      <c r="A925" s="33"/>
      <c r="C925" s="33"/>
      <c r="D925" s="33"/>
    </row>
    <row r="926" spans="1:4" ht="12.75" x14ac:dyDescent="0.2">
      <c r="A926" s="33"/>
      <c r="C926" s="33"/>
      <c r="D926" s="33"/>
    </row>
    <row r="927" spans="1:4" ht="12.75" x14ac:dyDescent="0.2">
      <c r="A927" s="33"/>
      <c r="C927" s="33"/>
      <c r="D927" s="33"/>
    </row>
    <row r="928" spans="1:4" ht="12.75" x14ac:dyDescent="0.2">
      <c r="A928" s="33"/>
      <c r="C928" s="33"/>
      <c r="D928" s="33"/>
    </row>
    <row r="929" spans="1:4" ht="12.75" x14ac:dyDescent="0.2">
      <c r="A929" s="33"/>
      <c r="C929" s="33"/>
      <c r="D929" s="33"/>
    </row>
    <row r="930" spans="1:4" ht="12.75" x14ac:dyDescent="0.2">
      <c r="A930" s="33"/>
      <c r="C930" s="33"/>
      <c r="D930" s="33"/>
    </row>
    <row r="931" spans="1:4" ht="12.75" x14ac:dyDescent="0.2">
      <c r="A931" s="33"/>
      <c r="C931" s="33"/>
      <c r="D931" s="33"/>
    </row>
    <row r="932" spans="1:4" ht="12.75" x14ac:dyDescent="0.2">
      <c r="A932" s="33"/>
      <c r="C932" s="33"/>
      <c r="D932" s="33"/>
    </row>
    <row r="933" spans="1:4" ht="12.75" x14ac:dyDescent="0.2">
      <c r="A933" s="33"/>
      <c r="C933" s="33"/>
      <c r="D933" s="33"/>
    </row>
    <row r="934" spans="1:4" ht="12.75" x14ac:dyDescent="0.2">
      <c r="A934" s="33"/>
      <c r="C934" s="33"/>
      <c r="D934" s="33"/>
    </row>
    <row r="935" spans="1:4" ht="12.75" x14ac:dyDescent="0.2">
      <c r="A935" s="33"/>
      <c r="C935" s="33"/>
      <c r="D935" s="33"/>
    </row>
    <row r="936" spans="1:4" ht="12.75" x14ac:dyDescent="0.2">
      <c r="A936" s="33"/>
      <c r="C936" s="33"/>
      <c r="D936" s="33"/>
    </row>
    <row r="937" spans="1:4" ht="12.75" x14ac:dyDescent="0.2">
      <c r="A937" s="33"/>
      <c r="C937" s="33"/>
      <c r="D937" s="33"/>
    </row>
    <row r="938" spans="1:4" ht="12.75" x14ac:dyDescent="0.2">
      <c r="A938" s="33"/>
      <c r="C938" s="33"/>
      <c r="D938" s="33"/>
    </row>
    <row r="939" spans="1:4" ht="12.75" x14ac:dyDescent="0.2">
      <c r="A939" s="33"/>
      <c r="C939" s="33"/>
      <c r="D939" s="33"/>
    </row>
    <row r="940" spans="1:4" ht="12.75" x14ac:dyDescent="0.2">
      <c r="A940" s="33"/>
      <c r="C940" s="33"/>
      <c r="D940" s="33"/>
    </row>
    <row r="941" spans="1:4" ht="12.75" x14ac:dyDescent="0.2">
      <c r="A941" s="33"/>
      <c r="C941" s="33"/>
      <c r="D941" s="33"/>
    </row>
    <row r="942" spans="1:4" ht="12.75" x14ac:dyDescent="0.2">
      <c r="A942" s="33"/>
      <c r="C942" s="33"/>
      <c r="D942" s="33"/>
    </row>
    <row r="943" spans="1:4" ht="12.75" x14ac:dyDescent="0.2">
      <c r="A943" s="33"/>
      <c r="C943" s="33"/>
      <c r="D943" s="33"/>
    </row>
    <row r="944" spans="1:4" ht="12.75" x14ac:dyDescent="0.2">
      <c r="A944" s="33"/>
      <c r="C944" s="33"/>
      <c r="D944" s="33"/>
    </row>
    <row r="945" spans="1:4" ht="12.75" x14ac:dyDescent="0.2">
      <c r="A945" s="33"/>
      <c r="C945" s="33"/>
      <c r="D945" s="33"/>
    </row>
    <row r="946" spans="1:4" ht="12.75" x14ac:dyDescent="0.2">
      <c r="A946" s="33"/>
      <c r="C946" s="33"/>
      <c r="D946" s="33"/>
    </row>
    <row r="947" spans="1:4" ht="12.75" x14ac:dyDescent="0.2">
      <c r="A947" s="33"/>
      <c r="C947" s="33"/>
      <c r="D947" s="33"/>
    </row>
    <row r="948" spans="1:4" ht="12.75" x14ac:dyDescent="0.2">
      <c r="A948" s="33"/>
      <c r="C948" s="33"/>
      <c r="D948" s="33"/>
    </row>
    <row r="949" spans="1:4" ht="12.75" x14ac:dyDescent="0.2">
      <c r="A949" s="33"/>
      <c r="C949" s="33"/>
      <c r="D949" s="33"/>
    </row>
    <row r="950" spans="1:4" ht="12.75" x14ac:dyDescent="0.2">
      <c r="A950" s="33"/>
      <c r="C950" s="33"/>
      <c r="D950" s="33"/>
    </row>
    <row r="951" spans="1:4" ht="12.75" x14ac:dyDescent="0.2">
      <c r="A951" s="33"/>
      <c r="C951" s="33"/>
      <c r="D951" s="33"/>
    </row>
    <row r="952" spans="1:4" ht="12.75" x14ac:dyDescent="0.2">
      <c r="A952" s="33"/>
      <c r="C952" s="33"/>
      <c r="D952" s="33"/>
    </row>
    <row r="953" spans="1:4" ht="12.75" x14ac:dyDescent="0.2">
      <c r="A953" s="33"/>
      <c r="C953" s="33"/>
      <c r="D953" s="33"/>
    </row>
    <row r="954" spans="1:4" ht="12.75" x14ac:dyDescent="0.2">
      <c r="A954" s="33"/>
      <c r="C954" s="33"/>
      <c r="D954" s="33"/>
    </row>
    <row r="955" spans="1:4" ht="12.75" x14ac:dyDescent="0.2">
      <c r="A955" s="33"/>
      <c r="C955" s="33"/>
      <c r="D955" s="33"/>
    </row>
  </sheetData>
  <mergeCells count="12">
    <mergeCell ref="A1:E2"/>
    <mergeCell ref="F1:F2"/>
    <mergeCell ref="I1:J2"/>
    <mergeCell ref="A3:A4"/>
    <mergeCell ref="B3:B4"/>
    <mergeCell ref="C3:C4"/>
    <mergeCell ref="D3:D4"/>
    <mergeCell ref="E3:E4"/>
    <mergeCell ref="F3:F4"/>
    <mergeCell ref="K3:K4"/>
    <mergeCell ref="A5:K5"/>
    <mergeCell ref="A8:K8"/>
  </mergeCells>
  <hyperlinks>
    <hyperlink ref="F6" r:id="rId1" xr:uid="{00000000-0004-0000-0700-000001000000}"/>
    <hyperlink ref="F7" r:id="rId2" xr:uid="{00000000-0004-0000-0700-000002000000}"/>
    <hyperlink ref="F9" r:id="rId3" xr:uid="{00000000-0004-0000-0700-000003000000}"/>
    <hyperlink ref="F10" r:id="rId4" xr:uid="{00000000-0004-0000-0700-000004000000}"/>
    <hyperlink ref="F11" r:id="rId5" xr:uid="{00000000-0004-0000-0700-000005000000}"/>
    <hyperlink ref="F12" r:id="rId6" xr:uid="{00000000-0004-0000-0700-000006000000}"/>
    <hyperlink ref="F13" r:id="rId7" xr:uid="{00000000-0004-0000-0700-000007000000}"/>
    <hyperlink ref="F14" r:id="rId8" xr:uid="{00000000-0004-0000-0700-000008000000}"/>
  </hyperlinks>
  <pageMargins left="0.7" right="0.7" top="0.75" bottom="0.75" header="0.3" footer="0.3"/>
  <drawing r:id="rId9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900FF"/>
    <outlinePr summaryBelow="0" summaryRight="0"/>
  </sheetPr>
  <dimension ref="A1:AA951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5.140625" customWidth="1"/>
    <col min="2" max="2" width="20.42578125" customWidth="1"/>
    <col min="3" max="3" width="13.85546875" customWidth="1"/>
    <col min="4" max="4" width="13.42578125" customWidth="1"/>
    <col min="5" max="5" width="42.85546875" customWidth="1"/>
    <col min="6" max="6" width="54.7109375" customWidth="1"/>
    <col min="7" max="8" width="8.85546875" hidden="1" customWidth="1"/>
    <col min="9" max="10" width="8.85546875" customWidth="1"/>
    <col min="11" max="11" width="11.42578125" customWidth="1"/>
  </cols>
  <sheetData>
    <row r="1" spans="1:27" ht="33.75" x14ac:dyDescent="0.2">
      <c r="A1" s="187" t="s">
        <v>307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22.5" x14ac:dyDescent="0.35">
      <c r="A4" s="181"/>
      <c r="B4" s="168"/>
      <c r="C4" s="168"/>
      <c r="D4" s="168"/>
      <c r="E4" s="168"/>
      <c r="F4" s="168"/>
      <c r="G4" s="10">
        <f>Курс!A4</f>
        <v>100</v>
      </c>
      <c r="H4" s="11" t="s">
        <v>15</v>
      </c>
      <c r="I4" s="12" t="s">
        <v>16</v>
      </c>
      <c r="J4" s="12" t="s">
        <v>17</v>
      </c>
      <c r="K4" s="170"/>
    </row>
    <row r="5" spans="1:27" ht="15" x14ac:dyDescent="0.25">
      <c r="A5" s="188" t="s">
        <v>308</v>
      </c>
      <c r="B5" s="189"/>
      <c r="C5" s="189"/>
      <c r="D5" s="189"/>
      <c r="E5" s="189"/>
      <c r="F5" s="189"/>
      <c r="G5" s="189"/>
      <c r="H5" s="189"/>
      <c r="I5" s="189"/>
      <c r="J5" s="189"/>
      <c r="K5" s="190"/>
    </row>
    <row r="6" spans="1:27" ht="204" customHeight="1" x14ac:dyDescent="0.25">
      <c r="A6" s="63" t="s">
        <v>309</v>
      </c>
      <c r="B6" s="85"/>
      <c r="C6" s="72" t="s">
        <v>30</v>
      </c>
      <c r="D6" s="65" t="s">
        <v>310</v>
      </c>
      <c r="E6" s="51" t="s">
        <v>311</v>
      </c>
      <c r="F6" s="69" t="s">
        <v>312</v>
      </c>
      <c r="G6" s="66">
        <v>130</v>
      </c>
      <c r="H6" s="71">
        <f t="shared" ref="H6:H9" ca="1" si="0">K6-K6*0.52</f>
        <v>6240</v>
      </c>
      <c r="I6" s="67">
        <f ca="1">IFERROR(__xludf.DUMMYFUNCTION("""COMPUTED_VALUE"""),9620)</f>
        <v>9620</v>
      </c>
      <c r="J6" s="67">
        <f ca="1">IFERROR(__xludf.DUMMYFUNCTION("""COMPUTED_VALUE"""),11700)</f>
        <v>11700</v>
      </c>
      <c r="K6" s="68">
        <f ca="1">IFERROR(__xludf.DUMMYFUNCTION("""COMPUTED_VALUE"""),13000)</f>
        <v>13000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195" customHeight="1" x14ac:dyDescent="0.25">
      <c r="A7" s="63" t="s">
        <v>313</v>
      </c>
      <c r="B7" s="86"/>
      <c r="C7" s="72" t="s">
        <v>30</v>
      </c>
      <c r="D7" s="65" t="s">
        <v>314</v>
      </c>
      <c r="E7" s="51" t="s">
        <v>315</v>
      </c>
      <c r="F7" s="69" t="s">
        <v>316</v>
      </c>
      <c r="G7" s="70">
        <v>130</v>
      </c>
      <c r="H7" s="71">
        <f t="shared" ca="1" si="0"/>
        <v>6240</v>
      </c>
      <c r="I7" s="67">
        <f ca="1">IFERROR(__xludf.DUMMYFUNCTION("""COMPUTED_VALUE"""),9620)</f>
        <v>9620</v>
      </c>
      <c r="J7" s="67">
        <f ca="1">IFERROR(__xludf.DUMMYFUNCTION("""COMPUTED_VALUE"""),11700)</f>
        <v>11700</v>
      </c>
      <c r="K7" s="68">
        <f ca="1">IFERROR(__xludf.DUMMYFUNCTION("""COMPUTED_VALUE"""),13000)</f>
        <v>13000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231.75" customHeight="1" x14ac:dyDescent="0.25">
      <c r="A8" s="63" t="s">
        <v>317</v>
      </c>
      <c r="B8" s="38"/>
      <c r="C8" s="72" t="s">
        <v>30</v>
      </c>
      <c r="D8" s="65" t="s">
        <v>318</v>
      </c>
      <c r="E8" s="51" t="s">
        <v>319</v>
      </c>
      <c r="F8" s="69" t="s">
        <v>320</v>
      </c>
      <c r="G8" s="70">
        <v>280</v>
      </c>
      <c r="H8" s="71">
        <f t="shared" ca="1" si="0"/>
        <v>13440</v>
      </c>
      <c r="I8" s="67">
        <f ca="1">IFERROR(__xludf.DUMMYFUNCTION("""COMPUTED_VALUE"""),20720)</f>
        <v>20720</v>
      </c>
      <c r="J8" s="67">
        <f ca="1">IFERROR(__xludf.DUMMYFUNCTION("""COMPUTED_VALUE"""),25200)</f>
        <v>25200</v>
      </c>
      <c r="K8" s="68">
        <f ca="1">IFERROR(__xludf.DUMMYFUNCTION("""COMPUTED_VALUE"""),28000)</f>
        <v>28000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235.5" customHeight="1" x14ac:dyDescent="0.25">
      <c r="A9" s="63" t="s">
        <v>321</v>
      </c>
      <c r="B9" s="86"/>
      <c r="C9" s="72" t="s">
        <v>30</v>
      </c>
      <c r="D9" s="65" t="s">
        <v>322</v>
      </c>
      <c r="E9" s="51" t="s">
        <v>323</v>
      </c>
      <c r="F9" s="69" t="s">
        <v>324</v>
      </c>
      <c r="G9" s="70">
        <v>280</v>
      </c>
      <c r="H9" s="71">
        <f t="shared" ca="1" si="0"/>
        <v>13440</v>
      </c>
      <c r="I9" s="67">
        <f ca="1">IFERROR(__xludf.DUMMYFUNCTION("""COMPUTED_VALUE"""),20720)</f>
        <v>20720</v>
      </c>
      <c r="J9" s="67">
        <f ca="1">IFERROR(__xludf.DUMMYFUNCTION("""COMPUTED_VALUE"""),25200)</f>
        <v>25200</v>
      </c>
      <c r="K9" s="68">
        <f ca="1">IFERROR(__xludf.DUMMYFUNCTION("""COMPUTED_VALUE"""),28000)</f>
        <v>28000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15" x14ac:dyDescent="0.25">
      <c r="A10" s="188" t="s">
        <v>325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90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218.25" customHeight="1" x14ac:dyDescent="0.25">
      <c r="A11" s="63" t="s">
        <v>326</v>
      </c>
      <c r="B11" s="85"/>
      <c r="C11" s="72" t="s">
        <v>30</v>
      </c>
      <c r="D11" s="65" t="s">
        <v>327</v>
      </c>
      <c r="E11" s="51" t="s">
        <v>328</v>
      </c>
      <c r="F11" s="69" t="s">
        <v>329</v>
      </c>
      <c r="G11" s="70">
        <v>165</v>
      </c>
      <c r="H11" s="71">
        <f t="shared" ref="H11:H13" ca="1" si="1">K11-K11*0.52</f>
        <v>7920</v>
      </c>
      <c r="I11" s="67">
        <f ca="1">IFERROR(__xludf.DUMMYFUNCTION("""COMPUTED_VALUE"""),12210)</f>
        <v>12210</v>
      </c>
      <c r="J11" s="67">
        <f ca="1">IFERROR(__xludf.DUMMYFUNCTION("""COMPUTED_VALUE"""),14850)</f>
        <v>14850</v>
      </c>
      <c r="K11" s="68">
        <f ca="1">IFERROR(__xludf.DUMMYFUNCTION("""COMPUTED_VALUE"""),16500)</f>
        <v>16500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ht="221.25" customHeight="1" x14ac:dyDescent="0.25">
      <c r="A12" s="63" t="s">
        <v>330</v>
      </c>
      <c r="B12" s="86"/>
      <c r="C12" s="87" t="s">
        <v>20</v>
      </c>
      <c r="D12" s="65" t="s">
        <v>331</v>
      </c>
      <c r="E12" s="51" t="s">
        <v>332</v>
      </c>
      <c r="F12" s="69" t="s">
        <v>333</v>
      </c>
      <c r="G12" s="70">
        <v>165</v>
      </c>
      <c r="H12" s="71">
        <f t="shared" ca="1" si="1"/>
        <v>7920</v>
      </c>
      <c r="I12" s="67">
        <f ca="1">IFERROR(__xludf.DUMMYFUNCTION("""COMPUTED_VALUE"""),12210)</f>
        <v>12210</v>
      </c>
      <c r="J12" s="67">
        <f ca="1">IFERROR(__xludf.DUMMYFUNCTION("""COMPUTED_VALUE"""),14850)</f>
        <v>14850</v>
      </c>
      <c r="K12" s="68">
        <f ca="1">IFERROR(__xludf.DUMMYFUNCTION("""COMPUTED_VALUE"""),16500)</f>
        <v>16500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ht="240.75" customHeight="1" x14ac:dyDescent="0.25">
      <c r="A13" s="63" t="s">
        <v>334</v>
      </c>
      <c r="B13" s="38"/>
      <c r="C13" s="87" t="s">
        <v>20</v>
      </c>
      <c r="D13" s="65" t="s">
        <v>304</v>
      </c>
      <c r="E13" s="51" t="s">
        <v>335</v>
      </c>
      <c r="F13" s="69" t="s">
        <v>336</v>
      </c>
      <c r="G13" s="70">
        <v>165</v>
      </c>
      <c r="H13" s="71">
        <f t="shared" ca="1" si="1"/>
        <v>17760</v>
      </c>
      <c r="I13" s="67">
        <f ca="1">IFERROR(__xludf.DUMMYFUNCTION("""COMPUTED_VALUE"""),27380)</f>
        <v>27380</v>
      </c>
      <c r="J13" s="67">
        <f ca="1">IFERROR(__xludf.DUMMYFUNCTION("""COMPUTED_VALUE"""),33300)</f>
        <v>33300</v>
      </c>
      <c r="K13" s="68">
        <f ca="1">IFERROR(__xludf.DUMMYFUNCTION("""COMPUTED_VALUE"""),37000)</f>
        <v>37000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ht="12.75" x14ac:dyDescent="0.2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ht="12.75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ht="12.75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ht="12.75" x14ac:dyDescent="0.2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ht="12.75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ht="12.75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ht="12.75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</row>
    <row r="21" spans="1:27" ht="12.75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ht="12.75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ht="12.75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ht="12.75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7" ht="12.75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7" ht="12.75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27" ht="12.75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  <row r="28" spans="1:27" ht="12.75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ht="12.75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ht="12.75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1:27" ht="12.75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1:27" ht="12.75" x14ac:dyDescent="0.2">
      <c r="A32" s="33"/>
      <c r="C32" s="33"/>
      <c r="D32" s="33"/>
    </row>
    <row r="33" spans="1:4" ht="12.75" x14ac:dyDescent="0.2">
      <c r="A33" s="33"/>
      <c r="C33" s="33"/>
      <c r="D33" s="33"/>
    </row>
    <row r="34" spans="1:4" ht="12.75" x14ac:dyDescent="0.2">
      <c r="A34" s="33"/>
      <c r="C34" s="33"/>
      <c r="D34" s="33"/>
    </row>
    <row r="35" spans="1:4" ht="12.75" x14ac:dyDescent="0.2">
      <c r="A35" s="33"/>
      <c r="C35" s="33"/>
      <c r="D35" s="33"/>
    </row>
    <row r="36" spans="1:4" ht="12.75" x14ac:dyDescent="0.2">
      <c r="A36" s="33"/>
      <c r="C36" s="33"/>
      <c r="D36" s="33"/>
    </row>
    <row r="37" spans="1:4" ht="12.75" x14ac:dyDescent="0.2">
      <c r="A37" s="33"/>
      <c r="C37" s="33"/>
      <c r="D37" s="33"/>
    </row>
    <row r="38" spans="1:4" ht="12.75" x14ac:dyDescent="0.2">
      <c r="A38" s="33"/>
      <c r="C38" s="33"/>
      <c r="D38" s="33"/>
    </row>
    <row r="39" spans="1:4" ht="12.75" x14ac:dyDescent="0.2">
      <c r="A39" s="33"/>
      <c r="C39" s="33"/>
      <c r="D39" s="33"/>
    </row>
    <row r="40" spans="1:4" ht="12.75" x14ac:dyDescent="0.2">
      <c r="A40" s="33"/>
      <c r="C40" s="33"/>
      <c r="D40" s="33"/>
    </row>
    <row r="41" spans="1:4" ht="12.75" x14ac:dyDescent="0.2">
      <c r="A41" s="33"/>
      <c r="C41" s="33"/>
      <c r="D41" s="33"/>
    </row>
    <row r="42" spans="1:4" ht="12.75" x14ac:dyDescent="0.2">
      <c r="A42" s="33"/>
      <c r="C42" s="33"/>
      <c r="D42" s="33"/>
    </row>
    <row r="43" spans="1:4" ht="12.75" x14ac:dyDescent="0.2">
      <c r="A43" s="33"/>
      <c r="C43" s="33"/>
      <c r="D43" s="33"/>
    </row>
    <row r="44" spans="1:4" ht="12.75" x14ac:dyDescent="0.2">
      <c r="A44" s="33"/>
      <c r="C44" s="33"/>
      <c r="D44" s="33"/>
    </row>
    <row r="45" spans="1:4" ht="12.75" x14ac:dyDescent="0.2">
      <c r="A45" s="33"/>
      <c r="C45" s="33"/>
      <c r="D45" s="33"/>
    </row>
    <row r="46" spans="1:4" ht="12.75" x14ac:dyDescent="0.2">
      <c r="A46" s="33"/>
      <c r="C46" s="33"/>
      <c r="D46" s="33"/>
    </row>
    <row r="47" spans="1:4" ht="12.75" x14ac:dyDescent="0.2">
      <c r="A47" s="33"/>
      <c r="C47" s="33"/>
      <c r="D47" s="33"/>
    </row>
    <row r="48" spans="1:4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  <row r="881" spans="1:4" ht="12.75" x14ac:dyDescent="0.2">
      <c r="A881" s="33"/>
      <c r="C881" s="33"/>
      <c r="D881" s="33"/>
    </row>
    <row r="882" spans="1:4" ht="12.75" x14ac:dyDescent="0.2">
      <c r="A882" s="33"/>
      <c r="C882" s="33"/>
      <c r="D882" s="33"/>
    </row>
    <row r="883" spans="1:4" ht="12.75" x14ac:dyDescent="0.2">
      <c r="A883" s="33"/>
      <c r="C883" s="33"/>
      <c r="D883" s="33"/>
    </row>
    <row r="884" spans="1:4" ht="12.75" x14ac:dyDescent="0.2">
      <c r="A884" s="33"/>
      <c r="C884" s="33"/>
      <c r="D884" s="33"/>
    </row>
    <row r="885" spans="1:4" ht="12.75" x14ac:dyDescent="0.2">
      <c r="A885" s="33"/>
      <c r="C885" s="33"/>
      <c r="D885" s="33"/>
    </row>
    <row r="886" spans="1:4" ht="12.75" x14ac:dyDescent="0.2">
      <c r="A886" s="33"/>
      <c r="C886" s="33"/>
      <c r="D886" s="33"/>
    </row>
    <row r="887" spans="1:4" ht="12.75" x14ac:dyDescent="0.2">
      <c r="A887" s="33"/>
      <c r="C887" s="33"/>
      <c r="D887" s="33"/>
    </row>
    <row r="888" spans="1:4" ht="12.75" x14ac:dyDescent="0.2">
      <c r="A888" s="33"/>
      <c r="C888" s="33"/>
      <c r="D888" s="33"/>
    </row>
    <row r="889" spans="1:4" ht="12.75" x14ac:dyDescent="0.2">
      <c r="A889" s="33"/>
      <c r="C889" s="33"/>
      <c r="D889" s="33"/>
    </row>
    <row r="890" spans="1:4" ht="12.75" x14ac:dyDescent="0.2">
      <c r="A890" s="33"/>
      <c r="C890" s="33"/>
      <c r="D890" s="33"/>
    </row>
    <row r="891" spans="1:4" ht="12.75" x14ac:dyDescent="0.2">
      <c r="A891" s="33"/>
      <c r="C891" s="33"/>
      <c r="D891" s="33"/>
    </row>
    <row r="892" spans="1:4" ht="12.75" x14ac:dyDescent="0.2">
      <c r="A892" s="33"/>
      <c r="C892" s="33"/>
      <c r="D892" s="33"/>
    </row>
    <row r="893" spans="1:4" ht="12.75" x14ac:dyDescent="0.2">
      <c r="A893" s="33"/>
      <c r="C893" s="33"/>
      <c r="D893" s="33"/>
    </row>
    <row r="894" spans="1:4" ht="12.75" x14ac:dyDescent="0.2">
      <c r="A894" s="33"/>
      <c r="C894" s="33"/>
      <c r="D894" s="33"/>
    </row>
    <row r="895" spans="1:4" ht="12.75" x14ac:dyDescent="0.2">
      <c r="A895" s="33"/>
      <c r="C895" s="33"/>
      <c r="D895" s="33"/>
    </row>
    <row r="896" spans="1:4" ht="12.75" x14ac:dyDescent="0.2">
      <c r="A896" s="33"/>
      <c r="C896" s="33"/>
      <c r="D896" s="33"/>
    </row>
    <row r="897" spans="1:4" ht="12.75" x14ac:dyDescent="0.2">
      <c r="A897" s="33"/>
      <c r="C897" s="33"/>
      <c r="D897" s="33"/>
    </row>
    <row r="898" spans="1:4" ht="12.75" x14ac:dyDescent="0.2">
      <c r="A898" s="33"/>
      <c r="C898" s="33"/>
      <c r="D898" s="33"/>
    </row>
    <row r="899" spans="1:4" ht="12.75" x14ac:dyDescent="0.2">
      <c r="A899" s="33"/>
      <c r="C899" s="33"/>
      <c r="D899" s="33"/>
    </row>
    <row r="900" spans="1:4" ht="12.75" x14ac:dyDescent="0.2">
      <c r="A900" s="33"/>
      <c r="C900" s="33"/>
      <c r="D900" s="33"/>
    </row>
    <row r="901" spans="1:4" ht="12.75" x14ac:dyDescent="0.2">
      <c r="A901" s="33"/>
      <c r="C901" s="33"/>
      <c r="D901" s="33"/>
    </row>
    <row r="902" spans="1:4" ht="12.75" x14ac:dyDescent="0.2">
      <c r="A902" s="33"/>
      <c r="C902" s="33"/>
      <c r="D902" s="33"/>
    </row>
    <row r="903" spans="1:4" ht="12.75" x14ac:dyDescent="0.2">
      <c r="A903" s="33"/>
      <c r="C903" s="33"/>
      <c r="D903" s="33"/>
    </row>
    <row r="904" spans="1:4" ht="12.75" x14ac:dyDescent="0.2">
      <c r="A904" s="33"/>
      <c r="C904" s="33"/>
      <c r="D904" s="33"/>
    </row>
    <row r="905" spans="1:4" ht="12.75" x14ac:dyDescent="0.2">
      <c r="A905" s="33"/>
      <c r="C905" s="33"/>
      <c r="D905" s="33"/>
    </row>
    <row r="906" spans="1:4" ht="12.75" x14ac:dyDescent="0.2">
      <c r="A906" s="33"/>
      <c r="C906" s="33"/>
      <c r="D906" s="33"/>
    </row>
    <row r="907" spans="1:4" ht="12.75" x14ac:dyDescent="0.2">
      <c r="A907" s="33"/>
      <c r="C907" s="33"/>
      <c r="D907" s="33"/>
    </row>
    <row r="908" spans="1:4" ht="12.75" x14ac:dyDescent="0.2">
      <c r="A908" s="33"/>
      <c r="C908" s="33"/>
      <c r="D908" s="33"/>
    </row>
    <row r="909" spans="1:4" ht="12.75" x14ac:dyDescent="0.2">
      <c r="A909" s="33"/>
      <c r="C909" s="33"/>
      <c r="D909" s="33"/>
    </row>
    <row r="910" spans="1:4" ht="12.75" x14ac:dyDescent="0.2">
      <c r="A910" s="33"/>
      <c r="C910" s="33"/>
      <c r="D910" s="33"/>
    </row>
    <row r="911" spans="1:4" ht="12.75" x14ac:dyDescent="0.2">
      <c r="A911" s="33"/>
      <c r="C911" s="33"/>
      <c r="D911" s="33"/>
    </row>
    <row r="912" spans="1:4" ht="12.75" x14ac:dyDescent="0.2">
      <c r="A912" s="33"/>
      <c r="C912" s="33"/>
      <c r="D912" s="33"/>
    </row>
    <row r="913" spans="1:4" ht="12.75" x14ac:dyDescent="0.2">
      <c r="A913" s="33"/>
      <c r="C913" s="33"/>
      <c r="D913" s="33"/>
    </row>
    <row r="914" spans="1:4" ht="12.75" x14ac:dyDescent="0.2">
      <c r="A914" s="33"/>
      <c r="C914" s="33"/>
      <c r="D914" s="33"/>
    </row>
    <row r="915" spans="1:4" ht="12.75" x14ac:dyDescent="0.2">
      <c r="A915" s="33"/>
      <c r="C915" s="33"/>
      <c r="D915" s="33"/>
    </row>
    <row r="916" spans="1:4" ht="12.75" x14ac:dyDescent="0.2">
      <c r="A916" s="33"/>
      <c r="C916" s="33"/>
      <c r="D916" s="33"/>
    </row>
    <row r="917" spans="1:4" ht="12.75" x14ac:dyDescent="0.2">
      <c r="A917" s="33"/>
      <c r="C917" s="33"/>
      <c r="D917" s="33"/>
    </row>
    <row r="918" spans="1:4" ht="12.75" x14ac:dyDescent="0.2">
      <c r="A918" s="33"/>
      <c r="C918" s="33"/>
      <c r="D918" s="33"/>
    </row>
    <row r="919" spans="1:4" ht="12.75" x14ac:dyDescent="0.2">
      <c r="A919" s="33"/>
      <c r="C919" s="33"/>
      <c r="D919" s="33"/>
    </row>
    <row r="920" spans="1:4" ht="12.75" x14ac:dyDescent="0.2">
      <c r="A920" s="33"/>
      <c r="C920" s="33"/>
      <c r="D920" s="33"/>
    </row>
    <row r="921" spans="1:4" ht="12.75" x14ac:dyDescent="0.2">
      <c r="A921" s="33"/>
      <c r="C921" s="33"/>
      <c r="D921" s="33"/>
    </row>
    <row r="922" spans="1:4" ht="12.75" x14ac:dyDescent="0.2">
      <c r="A922" s="33"/>
      <c r="C922" s="33"/>
      <c r="D922" s="33"/>
    </row>
    <row r="923" spans="1:4" ht="12.75" x14ac:dyDescent="0.2">
      <c r="A923" s="33"/>
      <c r="C923" s="33"/>
      <c r="D923" s="33"/>
    </row>
    <row r="924" spans="1:4" ht="12.75" x14ac:dyDescent="0.2">
      <c r="A924" s="33"/>
      <c r="C924" s="33"/>
      <c r="D924" s="33"/>
    </row>
    <row r="925" spans="1:4" ht="12.75" x14ac:dyDescent="0.2">
      <c r="A925" s="33"/>
      <c r="C925" s="33"/>
      <c r="D925" s="33"/>
    </row>
    <row r="926" spans="1:4" ht="12.75" x14ac:dyDescent="0.2">
      <c r="A926" s="33"/>
      <c r="C926" s="33"/>
      <c r="D926" s="33"/>
    </row>
    <row r="927" spans="1:4" ht="12.75" x14ac:dyDescent="0.2">
      <c r="A927" s="33"/>
      <c r="C927" s="33"/>
      <c r="D927" s="33"/>
    </row>
    <row r="928" spans="1:4" ht="12.75" x14ac:dyDescent="0.2">
      <c r="A928" s="33"/>
      <c r="C928" s="33"/>
      <c r="D928" s="33"/>
    </row>
    <row r="929" spans="1:4" ht="12.75" x14ac:dyDescent="0.2">
      <c r="A929" s="33"/>
      <c r="C929" s="33"/>
      <c r="D929" s="33"/>
    </row>
    <row r="930" spans="1:4" ht="12.75" x14ac:dyDescent="0.2">
      <c r="A930" s="33"/>
      <c r="C930" s="33"/>
      <c r="D930" s="33"/>
    </row>
    <row r="931" spans="1:4" ht="12.75" x14ac:dyDescent="0.2">
      <c r="A931" s="33"/>
      <c r="C931" s="33"/>
      <c r="D931" s="33"/>
    </row>
    <row r="932" spans="1:4" ht="12.75" x14ac:dyDescent="0.2">
      <c r="A932" s="33"/>
      <c r="C932" s="33"/>
      <c r="D932" s="33"/>
    </row>
    <row r="933" spans="1:4" ht="12.75" x14ac:dyDescent="0.2">
      <c r="A933" s="33"/>
      <c r="C933" s="33"/>
      <c r="D933" s="33"/>
    </row>
    <row r="934" spans="1:4" ht="12.75" x14ac:dyDescent="0.2">
      <c r="A934" s="33"/>
      <c r="C934" s="33"/>
      <c r="D934" s="33"/>
    </row>
    <row r="935" spans="1:4" ht="12.75" x14ac:dyDescent="0.2">
      <c r="A935" s="33"/>
      <c r="C935" s="33"/>
      <c r="D935" s="33"/>
    </row>
    <row r="936" spans="1:4" ht="12.75" x14ac:dyDescent="0.2">
      <c r="A936" s="33"/>
      <c r="C936" s="33"/>
      <c r="D936" s="33"/>
    </row>
    <row r="937" spans="1:4" ht="12.75" x14ac:dyDescent="0.2">
      <c r="A937" s="33"/>
      <c r="C937" s="33"/>
      <c r="D937" s="33"/>
    </row>
    <row r="938" spans="1:4" ht="12.75" x14ac:dyDescent="0.2">
      <c r="A938" s="33"/>
      <c r="C938" s="33"/>
      <c r="D938" s="33"/>
    </row>
    <row r="939" spans="1:4" ht="12.75" x14ac:dyDescent="0.2">
      <c r="A939" s="33"/>
      <c r="C939" s="33"/>
      <c r="D939" s="33"/>
    </row>
    <row r="940" spans="1:4" ht="12.75" x14ac:dyDescent="0.2">
      <c r="A940" s="33"/>
      <c r="C940" s="33"/>
      <c r="D940" s="33"/>
    </row>
    <row r="941" spans="1:4" ht="12.75" x14ac:dyDescent="0.2">
      <c r="A941" s="33"/>
      <c r="C941" s="33"/>
      <c r="D941" s="33"/>
    </row>
    <row r="942" spans="1:4" ht="12.75" x14ac:dyDescent="0.2">
      <c r="A942" s="33"/>
      <c r="C942" s="33"/>
      <c r="D942" s="33"/>
    </row>
    <row r="943" spans="1:4" ht="12.75" x14ac:dyDescent="0.2">
      <c r="A943" s="33"/>
      <c r="C943" s="33"/>
      <c r="D943" s="33"/>
    </row>
    <row r="944" spans="1:4" ht="12.75" x14ac:dyDescent="0.2">
      <c r="A944" s="33"/>
      <c r="C944" s="33"/>
      <c r="D944" s="33"/>
    </row>
    <row r="945" spans="1:4" ht="12.75" x14ac:dyDescent="0.2">
      <c r="A945" s="33"/>
      <c r="C945" s="33"/>
      <c r="D945" s="33"/>
    </row>
    <row r="946" spans="1:4" ht="12.75" x14ac:dyDescent="0.2">
      <c r="A946" s="33"/>
      <c r="C946" s="33"/>
      <c r="D946" s="33"/>
    </row>
    <row r="947" spans="1:4" ht="12.75" x14ac:dyDescent="0.2">
      <c r="A947" s="33"/>
      <c r="C947" s="33"/>
      <c r="D947" s="33"/>
    </row>
    <row r="948" spans="1:4" ht="12.75" x14ac:dyDescent="0.2">
      <c r="A948" s="33"/>
      <c r="C948" s="33"/>
      <c r="D948" s="33"/>
    </row>
    <row r="949" spans="1:4" ht="12.75" x14ac:dyDescent="0.2">
      <c r="A949" s="33"/>
      <c r="C949" s="33"/>
      <c r="D949" s="33"/>
    </row>
    <row r="950" spans="1:4" ht="12.75" x14ac:dyDescent="0.2">
      <c r="A950" s="33"/>
      <c r="C950" s="33"/>
      <c r="D950" s="33"/>
    </row>
    <row r="951" spans="1:4" ht="12.75" x14ac:dyDescent="0.2">
      <c r="A951" s="33"/>
      <c r="C951" s="33"/>
      <c r="D951" s="33"/>
    </row>
  </sheetData>
  <mergeCells count="12">
    <mergeCell ref="A1:E2"/>
    <mergeCell ref="F1:F2"/>
    <mergeCell ref="I1:J2"/>
    <mergeCell ref="A3:A4"/>
    <mergeCell ref="B3:B4"/>
    <mergeCell ref="C3:C4"/>
    <mergeCell ref="D3:D4"/>
    <mergeCell ref="E3:E4"/>
    <mergeCell ref="F3:F4"/>
    <mergeCell ref="K3:K4"/>
    <mergeCell ref="A5:K5"/>
    <mergeCell ref="A10:K10"/>
  </mergeCells>
  <hyperlinks>
    <hyperlink ref="F6" r:id="rId1" xr:uid="{00000000-0004-0000-0800-000001000000}"/>
    <hyperlink ref="F7" r:id="rId2" xr:uid="{00000000-0004-0000-0800-000002000000}"/>
    <hyperlink ref="F8" r:id="rId3" xr:uid="{00000000-0004-0000-0800-000003000000}"/>
    <hyperlink ref="F9" r:id="rId4" xr:uid="{00000000-0004-0000-0800-000004000000}"/>
    <hyperlink ref="F11" r:id="rId5" xr:uid="{00000000-0004-0000-0800-000005000000}"/>
    <hyperlink ref="F12" r:id="rId6" xr:uid="{00000000-0004-0000-0800-000006000000}"/>
    <hyperlink ref="F13" r:id="rId7" xr:uid="{00000000-0004-0000-0800-000007000000}"/>
  </hyperlinks>
  <pageMargins left="0.7" right="0.7" top="0.75" bottom="0.75" header="0.3" footer="0.3"/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outlinePr summaryBelow="0" summaryRight="0"/>
  </sheetPr>
  <dimension ref="A1:AA909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5.140625" customWidth="1"/>
    <col min="2" max="2" width="20.85546875" customWidth="1"/>
    <col min="3" max="3" width="10.85546875" customWidth="1"/>
    <col min="4" max="4" width="13.42578125" customWidth="1"/>
    <col min="5" max="5" width="51.42578125" customWidth="1"/>
    <col min="6" max="6" width="54.42578125" customWidth="1"/>
    <col min="7" max="8" width="8.140625" hidden="1" customWidth="1"/>
    <col min="9" max="10" width="8.140625" customWidth="1"/>
  </cols>
  <sheetData>
    <row r="1" spans="1:27" ht="33.75" x14ac:dyDescent="0.2">
      <c r="A1" s="187" t="s">
        <v>337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45" x14ac:dyDescent="0.35">
      <c r="A4" s="181"/>
      <c r="B4" s="168"/>
      <c r="C4" s="168"/>
      <c r="D4" s="168"/>
      <c r="E4" s="168"/>
      <c r="F4" s="168"/>
      <c r="G4" s="10">
        <f>Курс!A4</f>
        <v>100</v>
      </c>
      <c r="H4" s="11" t="s">
        <v>15</v>
      </c>
      <c r="I4" s="12" t="s">
        <v>16</v>
      </c>
      <c r="J4" s="12" t="s">
        <v>17</v>
      </c>
      <c r="K4" s="170"/>
    </row>
    <row r="5" spans="1:27" ht="15" x14ac:dyDescent="0.25">
      <c r="A5" s="188" t="s">
        <v>338</v>
      </c>
      <c r="B5" s="189"/>
      <c r="C5" s="189"/>
      <c r="D5" s="189"/>
      <c r="E5" s="189"/>
      <c r="F5" s="189"/>
      <c r="G5" s="189"/>
      <c r="H5" s="189"/>
      <c r="I5" s="189"/>
      <c r="J5" s="189"/>
      <c r="K5" s="190"/>
    </row>
    <row r="6" spans="1:27" ht="171" customHeight="1" x14ac:dyDescent="0.25">
      <c r="A6" s="63" t="s">
        <v>339</v>
      </c>
      <c r="B6" s="48"/>
      <c r="C6" s="61"/>
      <c r="D6" s="65" t="s">
        <v>340</v>
      </c>
      <c r="E6" s="51" t="s">
        <v>341</v>
      </c>
      <c r="F6" s="69" t="s">
        <v>342</v>
      </c>
      <c r="G6" s="66">
        <v>141</v>
      </c>
      <c r="H6" s="71">
        <f t="shared" ref="H6:H10" ca="1" si="0">K6-K6*0.52</f>
        <v>7584</v>
      </c>
      <c r="I6" s="67">
        <f ca="1">IFERROR(__xludf.DUMMYFUNCTION("""COMPUTED_VALUE"""),11692)</f>
        <v>11692</v>
      </c>
      <c r="J6" s="67">
        <f ca="1">IFERROR(__xludf.DUMMYFUNCTION("""COMPUTED_VALUE"""),14220)</f>
        <v>14220</v>
      </c>
      <c r="K6" s="68">
        <f ca="1">IFERROR(__xludf.DUMMYFUNCTION("""COMPUTED_VALUE"""),15800)</f>
        <v>15800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168" customHeight="1" x14ac:dyDescent="0.25">
      <c r="A7" s="63" t="s">
        <v>343</v>
      </c>
      <c r="B7" s="48"/>
      <c r="C7" s="61"/>
      <c r="D7" s="65" t="s">
        <v>344</v>
      </c>
      <c r="E7" s="51" t="s">
        <v>345</v>
      </c>
      <c r="F7" s="69" t="s">
        <v>346</v>
      </c>
      <c r="G7" s="70">
        <v>141</v>
      </c>
      <c r="H7" s="71">
        <f t="shared" ca="1" si="0"/>
        <v>7584</v>
      </c>
      <c r="I7" s="67">
        <f ca="1">IFERROR(__xludf.DUMMYFUNCTION("""COMPUTED_VALUE"""),11692)</f>
        <v>11692</v>
      </c>
      <c r="J7" s="67">
        <f ca="1">IFERROR(__xludf.DUMMYFUNCTION("""COMPUTED_VALUE"""),14220)</f>
        <v>14220</v>
      </c>
      <c r="K7" s="68">
        <f ca="1">IFERROR(__xludf.DUMMYFUNCTION("""COMPUTED_VALUE"""),15800)</f>
        <v>15800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211.5" customHeight="1" x14ac:dyDescent="0.25">
      <c r="A8" s="63" t="s">
        <v>347</v>
      </c>
      <c r="B8" s="48"/>
      <c r="C8" s="49" t="s">
        <v>40</v>
      </c>
      <c r="D8" s="65" t="s">
        <v>168</v>
      </c>
      <c r="E8" s="51" t="s">
        <v>348</v>
      </c>
      <c r="F8" s="69" t="s">
        <v>349</v>
      </c>
      <c r="G8" s="70">
        <v>220</v>
      </c>
      <c r="H8" s="71">
        <f t="shared" ca="1" si="0"/>
        <v>14400</v>
      </c>
      <c r="I8" s="67">
        <f ca="1">IFERROR(__xludf.DUMMYFUNCTION("""COMPUTED_VALUE"""),22200)</f>
        <v>22200</v>
      </c>
      <c r="J8" s="67">
        <f ca="1">IFERROR(__xludf.DUMMYFUNCTION("""COMPUTED_VALUE"""),27000)</f>
        <v>27000</v>
      </c>
      <c r="K8" s="68">
        <f ca="1">IFERROR(__xludf.DUMMYFUNCTION("""COMPUTED_VALUE"""),30000)</f>
        <v>30000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207" customHeight="1" x14ac:dyDescent="0.25">
      <c r="A9" s="63" t="s">
        <v>350</v>
      </c>
      <c r="B9" s="76"/>
      <c r="C9" s="61"/>
      <c r="D9" s="65" t="s">
        <v>351</v>
      </c>
      <c r="E9" s="51" t="s">
        <v>352</v>
      </c>
      <c r="F9" s="69" t="s">
        <v>353</v>
      </c>
      <c r="G9" s="70">
        <v>220</v>
      </c>
      <c r="H9" s="71">
        <f t="shared" ca="1" si="0"/>
        <v>13920</v>
      </c>
      <c r="I9" s="67">
        <f ca="1">IFERROR(__xludf.DUMMYFUNCTION("""COMPUTED_VALUE"""),21460)</f>
        <v>21460</v>
      </c>
      <c r="J9" s="67">
        <f ca="1">IFERROR(__xludf.DUMMYFUNCTION("""COMPUTED_VALUE"""),26100)</f>
        <v>26100</v>
      </c>
      <c r="K9" s="68">
        <f ca="1">IFERROR(__xludf.DUMMYFUNCTION("""COMPUTED_VALUE"""),29000)</f>
        <v>29000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216.75" customHeight="1" x14ac:dyDescent="0.2">
      <c r="A10" s="63" t="s">
        <v>354</v>
      </c>
      <c r="B10" s="76"/>
      <c r="C10" s="82" t="s">
        <v>20</v>
      </c>
      <c r="D10" s="65" t="s">
        <v>355</v>
      </c>
      <c r="E10" s="51" t="s">
        <v>356</v>
      </c>
      <c r="F10" s="69" t="s">
        <v>357</v>
      </c>
      <c r="G10" s="71">
        <v>245</v>
      </c>
      <c r="H10" s="71">
        <f t="shared" ca="1" si="0"/>
        <v>14400</v>
      </c>
      <c r="I10" s="67">
        <f ca="1">IFERROR(__xludf.DUMMYFUNCTION("""COMPUTED_VALUE"""),22200)</f>
        <v>22200</v>
      </c>
      <c r="J10" s="67">
        <f ca="1">IFERROR(__xludf.DUMMYFUNCTION("""COMPUTED_VALUE"""),27000)</f>
        <v>27000</v>
      </c>
      <c r="K10" s="68">
        <f ca="1">IFERROR(__xludf.DUMMYFUNCTION("""COMPUTED_VALUE"""),30000)</f>
        <v>30000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17.25" customHeight="1" x14ac:dyDescent="0.25">
      <c r="A11" s="194" t="s">
        <v>358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6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ht="174.75" customHeight="1" x14ac:dyDescent="0.25">
      <c r="A12" s="63" t="s">
        <v>359</v>
      </c>
      <c r="B12" s="48"/>
      <c r="C12" s="61"/>
      <c r="D12" s="65" t="s">
        <v>360</v>
      </c>
      <c r="E12" s="51" t="s">
        <v>361</v>
      </c>
      <c r="F12" s="69" t="s">
        <v>362</v>
      </c>
      <c r="G12" s="66">
        <v>200</v>
      </c>
      <c r="H12" s="71">
        <f t="shared" ref="H12:H18" ca="1" si="1">K12-K12*0.52</f>
        <v>11520</v>
      </c>
      <c r="I12" s="67">
        <f ca="1">IFERROR(__xludf.DUMMYFUNCTION("""COMPUTED_VALUE"""),17760)</f>
        <v>17760</v>
      </c>
      <c r="J12" s="67">
        <f ca="1">IFERROR(__xludf.DUMMYFUNCTION("""COMPUTED_VALUE"""),21600)</f>
        <v>21600</v>
      </c>
      <c r="K12" s="68">
        <f ca="1">IFERROR(__xludf.DUMMYFUNCTION("""COMPUTED_VALUE"""),24000)</f>
        <v>24000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ht="185.25" customHeight="1" x14ac:dyDescent="0.25">
      <c r="A13" s="63" t="s">
        <v>363</v>
      </c>
      <c r="B13" s="48"/>
      <c r="C13" s="49" t="s">
        <v>40</v>
      </c>
      <c r="D13" s="65" t="s">
        <v>364</v>
      </c>
      <c r="E13" s="51" t="s">
        <v>365</v>
      </c>
      <c r="F13" s="69" t="s">
        <v>366</v>
      </c>
      <c r="G13" s="70">
        <v>200</v>
      </c>
      <c r="H13" s="71">
        <f t="shared" ca="1" si="1"/>
        <v>11520</v>
      </c>
      <c r="I13" s="67">
        <f ca="1">IFERROR(__xludf.DUMMYFUNCTION("""COMPUTED_VALUE"""),17760)</f>
        <v>17760</v>
      </c>
      <c r="J13" s="67">
        <f ca="1">IFERROR(__xludf.DUMMYFUNCTION("""COMPUTED_VALUE"""),21600)</f>
        <v>21600</v>
      </c>
      <c r="K13" s="68">
        <f ca="1">IFERROR(__xludf.DUMMYFUNCTION("""COMPUTED_VALUE"""),24000)</f>
        <v>24000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ht="211.5" customHeight="1" x14ac:dyDescent="0.25">
      <c r="A14" s="63" t="s">
        <v>367</v>
      </c>
      <c r="B14" s="48"/>
      <c r="C14" s="49" t="s">
        <v>40</v>
      </c>
      <c r="D14" s="65" t="s">
        <v>368</v>
      </c>
      <c r="E14" s="51" t="s">
        <v>369</v>
      </c>
      <c r="F14" s="69" t="s">
        <v>370</v>
      </c>
      <c r="G14" s="70">
        <v>290</v>
      </c>
      <c r="H14" s="71">
        <f t="shared" ca="1" si="1"/>
        <v>16800</v>
      </c>
      <c r="I14" s="67">
        <f ca="1">IFERROR(__xludf.DUMMYFUNCTION("""COMPUTED_VALUE"""),25900)</f>
        <v>25900</v>
      </c>
      <c r="J14" s="67">
        <f ca="1">IFERROR(__xludf.DUMMYFUNCTION("""COMPUTED_VALUE"""),31500)</f>
        <v>31500</v>
      </c>
      <c r="K14" s="68">
        <f ca="1">IFERROR(__xludf.DUMMYFUNCTION("""COMPUTED_VALUE"""),35000)</f>
        <v>35000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ht="207.75" customHeight="1" x14ac:dyDescent="0.25">
      <c r="A15" s="63" t="s">
        <v>371</v>
      </c>
      <c r="B15" s="48"/>
      <c r="C15" s="61"/>
      <c r="D15" s="65" t="s">
        <v>372</v>
      </c>
      <c r="E15" s="51" t="s">
        <v>373</v>
      </c>
      <c r="F15" s="69" t="s">
        <v>374</v>
      </c>
      <c r="G15" s="70">
        <v>494</v>
      </c>
      <c r="H15" s="71">
        <f t="shared" ca="1" si="1"/>
        <v>22800</v>
      </c>
      <c r="I15" s="67">
        <f ca="1">IFERROR(__xludf.DUMMYFUNCTION("""COMPUTED_VALUE"""),35150)</f>
        <v>35150</v>
      </c>
      <c r="J15" s="67">
        <f ca="1">IFERROR(__xludf.DUMMYFUNCTION("""COMPUTED_VALUE"""),42750)</f>
        <v>42750</v>
      </c>
      <c r="K15" s="68">
        <f ca="1">IFERROR(__xludf.DUMMYFUNCTION("""COMPUTED_VALUE"""),47500)</f>
        <v>47500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ht="227.25" customHeight="1" x14ac:dyDescent="0.2">
      <c r="A16" s="63" t="s">
        <v>375</v>
      </c>
      <c r="B16" s="76"/>
      <c r="C16" s="61"/>
      <c r="D16" s="65" t="s">
        <v>233</v>
      </c>
      <c r="E16" s="51" t="s">
        <v>376</v>
      </c>
      <c r="F16" s="69" t="s">
        <v>377</v>
      </c>
      <c r="G16" s="89">
        <v>290</v>
      </c>
      <c r="H16" s="71">
        <f t="shared" ca="1" si="1"/>
        <v>16800</v>
      </c>
      <c r="I16" s="67">
        <f ca="1">IFERROR(__xludf.DUMMYFUNCTION("""COMPUTED_VALUE"""),25900)</f>
        <v>25900</v>
      </c>
      <c r="J16" s="67">
        <f ca="1">IFERROR(__xludf.DUMMYFUNCTION("""COMPUTED_VALUE"""),31500)</f>
        <v>31500</v>
      </c>
      <c r="K16" s="68">
        <f ca="1">IFERROR(__xludf.DUMMYFUNCTION("""COMPUTED_VALUE"""),35000)</f>
        <v>35000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ht="195.75" customHeight="1" x14ac:dyDescent="0.2">
      <c r="A17" s="63" t="s">
        <v>378</v>
      </c>
      <c r="B17" s="76"/>
      <c r="C17" s="82" t="s">
        <v>20</v>
      </c>
      <c r="D17" s="65" t="s">
        <v>379</v>
      </c>
      <c r="E17" s="51" t="s">
        <v>380</v>
      </c>
      <c r="F17" s="69" t="s">
        <v>381</v>
      </c>
      <c r="G17" s="71">
        <v>290</v>
      </c>
      <c r="H17" s="71">
        <f t="shared" ca="1" si="1"/>
        <v>13920</v>
      </c>
      <c r="I17" s="67">
        <f ca="1">IFERROR(__xludf.DUMMYFUNCTION("""COMPUTED_VALUE"""),21460)</f>
        <v>21460</v>
      </c>
      <c r="J17" s="67">
        <f ca="1">IFERROR(__xludf.DUMMYFUNCTION("""COMPUTED_VALUE"""),26100)</f>
        <v>26100</v>
      </c>
      <c r="K17" s="68">
        <f ca="1">IFERROR(__xludf.DUMMYFUNCTION("""COMPUTED_VALUE"""),29000)</f>
        <v>29000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ht="222.75" customHeight="1" x14ac:dyDescent="0.2">
      <c r="A18" s="63" t="s">
        <v>382</v>
      </c>
      <c r="B18" s="76"/>
      <c r="C18" s="82" t="s">
        <v>20</v>
      </c>
      <c r="D18" s="65" t="s">
        <v>383</v>
      </c>
      <c r="E18" s="51" t="s">
        <v>384</v>
      </c>
      <c r="F18" s="69" t="s">
        <v>385</v>
      </c>
      <c r="G18" s="71">
        <v>310</v>
      </c>
      <c r="H18" s="71">
        <f t="shared" ca="1" si="1"/>
        <v>16800</v>
      </c>
      <c r="I18" s="67">
        <f ca="1">IFERROR(__xludf.DUMMYFUNCTION("""COMPUTED_VALUE"""),25900)</f>
        <v>25900</v>
      </c>
      <c r="J18" s="67">
        <f ca="1">IFERROR(__xludf.DUMMYFUNCTION("""COMPUTED_VALUE"""),31500)</f>
        <v>31500</v>
      </c>
      <c r="K18" s="68">
        <f ca="1">IFERROR(__xludf.DUMMYFUNCTION("""COMPUTED_VALUE"""),35000)</f>
        <v>35000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ht="17.25" customHeight="1" x14ac:dyDescent="0.25">
      <c r="A19" s="194" t="s">
        <v>386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6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ht="179.25" customHeight="1" x14ac:dyDescent="0.25">
      <c r="A20" s="63" t="s">
        <v>387</v>
      </c>
      <c r="B20" s="48"/>
      <c r="C20" s="61"/>
      <c r="D20" s="65" t="s">
        <v>388</v>
      </c>
      <c r="E20" s="51" t="s">
        <v>389</v>
      </c>
      <c r="F20" s="69" t="s">
        <v>390</v>
      </c>
      <c r="G20" s="66">
        <v>270</v>
      </c>
      <c r="H20" s="71">
        <f t="shared" ref="H20:H26" ca="1" si="2">K20-K20*0.52</f>
        <v>13920</v>
      </c>
      <c r="I20" s="67">
        <f ca="1">IFERROR(__xludf.DUMMYFUNCTION("""COMPUTED_VALUE"""),21460)</f>
        <v>21460</v>
      </c>
      <c r="J20" s="67">
        <f ca="1">IFERROR(__xludf.DUMMYFUNCTION("""COMPUTED_VALUE"""),26100)</f>
        <v>26100</v>
      </c>
      <c r="K20" s="68">
        <f ca="1">IFERROR(__xludf.DUMMYFUNCTION("""COMPUTED_VALUE"""),29000)</f>
        <v>29000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</row>
    <row r="21" spans="1:27" ht="172.5" customHeight="1" x14ac:dyDescent="0.25">
      <c r="A21" s="63" t="s">
        <v>391</v>
      </c>
      <c r="B21" s="48"/>
      <c r="C21" s="61"/>
      <c r="D21" s="65" t="s">
        <v>392</v>
      </c>
      <c r="E21" s="51" t="s">
        <v>393</v>
      </c>
      <c r="F21" s="69" t="s">
        <v>394</v>
      </c>
      <c r="G21" s="70">
        <v>270</v>
      </c>
      <c r="H21" s="71">
        <f t="shared" ca="1" si="2"/>
        <v>13920</v>
      </c>
      <c r="I21" s="67">
        <f ca="1">IFERROR(__xludf.DUMMYFUNCTION("""COMPUTED_VALUE"""),21460)</f>
        <v>21460</v>
      </c>
      <c r="J21" s="67">
        <f ca="1">IFERROR(__xludf.DUMMYFUNCTION("""COMPUTED_VALUE"""),26100)</f>
        <v>26100</v>
      </c>
      <c r="K21" s="68">
        <f ca="1">IFERROR(__xludf.DUMMYFUNCTION("""COMPUTED_VALUE"""),29000)</f>
        <v>29000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ht="183" customHeight="1" x14ac:dyDescent="0.25">
      <c r="A22" s="63" t="s">
        <v>395</v>
      </c>
      <c r="B22" s="48"/>
      <c r="C22" s="61"/>
      <c r="D22" s="65" t="s">
        <v>396</v>
      </c>
      <c r="E22" s="51" t="s">
        <v>397</v>
      </c>
      <c r="F22" s="69" t="s">
        <v>398</v>
      </c>
      <c r="G22" s="70">
        <v>175</v>
      </c>
      <c r="H22" s="71">
        <f t="shared" ca="1" si="2"/>
        <v>13920</v>
      </c>
      <c r="I22" s="67">
        <f ca="1">IFERROR(__xludf.DUMMYFUNCTION("""COMPUTED_VALUE"""),21460)</f>
        <v>21460</v>
      </c>
      <c r="J22" s="67">
        <f ca="1">IFERROR(__xludf.DUMMYFUNCTION("""COMPUTED_VALUE"""),26100)</f>
        <v>26100</v>
      </c>
      <c r="K22" s="68">
        <f ca="1">IFERROR(__xludf.DUMMYFUNCTION("""COMPUTED_VALUE"""),29000)</f>
        <v>29000</v>
      </c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ht="188.25" customHeight="1" x14ac:dyDescent="0.25">
      <c r="A23" s="63" t="s">
        <v>399</v>
      </c>
      <c r="B23" s="48"/>
      <c r="C23" s="61"/>
      <c r="D23" s="65" t="s">
        <v>400</v>
      </c>
      <c r="E23" s="51" t="s">
        <v>401</v>
      </c>
      <c r="F23" s="69" t="s">
        <v>402</v>
      </c>
      <c r="G23" s="70">
        <v>390</v>
      </c>
      <c r="H23" s="71">
        <f t="shared" ca="1" si="2"/>
        <v>21600</v>
      </c>
      <c r="I23" s="67">
        <f ca="1">IFERROR(__xludf.DUMMYFUNCTION("""COMPUTED_VALUE"""),33300)</f>
        <v>33300</v>
      </c>
      <c r="J23" s="67">
        <f ca="1">IFERROR(__xludf.DUMMYFUNCTION("""COMPUTED_VALUE"""),40500)</f>
        <v>40500</v>
      </c>
      <c r="K23" s="68">
        <f ca="1">IFERROR(__xludf.DUMMYFUNCTION("""COMPUTED_VALUE"""),45000)</f>
        <v>45000</v>
      </c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ht="213.75" customHeight="1" x14ac:dyDescent="0.25">
      <c r="A24" s="63" t="s">
        <v>403</v>
      </c>
      <c r="B24" s="48"/>
      <c r="C24" s="61"/>
      <c r="D24" s="65" t="s">
        <v>404</v>
      </c>
      <c r="E24" s="51" t="s">
        <v>405</v>
      </c>
      <c r="F24" s="69" t="s">
        <v>406</v>
      </c>
      <c r="G24" s="70">
        <v>390</v>
      </c>
      <c r="H24" s="71">
        <f t="shared" ca="1" si="2"/>
        <v>27360</v>
      </c>
      <c r="I24" s="67">
        <f ca="1">IFERROR(__xludf.DUMMYFUNCTION("""COMPUTED_VALUE"""),42180)</f>
        <v>42180</v>
      </c>
      <c r="J24" s="67">
        <f ca="1">IFERROR(__xludf.DUMMYFUNCTION("""COMPUTED_VALUE"""),51300)</f>
        <v>51300</v>
      </c>
      <c r="K24" s="68">
        <f ca="1">IFERROR(__xludf.DUMMYFUNCTION("""COMPUTED_VALUE"""),57000)</f>
        <v>57000</v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7" ht="216.75" customHeight="1" x14ac:dyDescent="0.25">
      <c r="A25" s="24" t="s">
        <v>407</v>
      </c>
      <c r="B25" s="76"/>
      <c r="C25" s="61"/>
      <c r="D25" s="26" t="s">
        <v>408</v>
      </c>
      <c r="E25" s="51" t="s">
        <v>409</v>
      </c>
      <c r="F25" s="69" t="s">
        <v>410</v>
      </c>
      <c r="G25" s="90">
        <v>390</v>
      </c>
      <c r="H25" s="71">
        <f t="shared" ca="1" si="2"/>
        <v>21600</v>
      </c>
      <c r="I25" s="31">
        <f ca="1">IFERROR(__xludf.DUMMYFUNCTION("""COMPUTED_VALUE"""),33300)</f>
        <v>33300</v>
      </c>
      <c r="J25" s="31">
        <f ca="1">IFERROR(__xludf.DUMMYFUNCTION("""COMPUTED_VALUE"""),40500)</f>
        <v>40500</v>
      </c>
      <c r="K25" s="68">
        <f ca="1">IFERROR(__xludf.DUMMYFUNCTION("""COMPUTED_VALUE"""),45000)</f>
        <v>45000</v>
      </c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7" ht="230.25" customHeight="1" x14ac:dyDescent="0.25">
      <c r="A26" s="24" t="s">
        <v>411</v>
      </c>
      <c r="B26" s="76"/>
      <c r="C26" s="82" t="s">
        <v>20</v>
      </c>
      <c r="D26" s="65" t="s">
        <v>383</v>
      </c>
      <c r="E26" s="51" t="s">
        <v>412</v>
      </c>
      <c r="F26" s="69" t="s">
        <v>413</v>
      </c>
      <c r="G26" s="90">
        <v>390</v>
      </c>
      <c r="H26" s="71">
        <f t="shared" ca="1" si="2"/>
        <v>21600</v>
      </c>
      <c r="I26" s="31">
        <f ca="1">IFERROR(__xludf.DUMMYFUNCTION("""COMPUTED_VALUE"""),33300)</f>
        <v>33300</v>
      </c>
      <c r="J26" s="31">
        <f ca="1">IFERROR(__xludf.DUMMYFUNCTION("""COMPUTED_VALUE"""),40500)</f>
        <v>40500</v>
      </c>
      <c r="K26" s="68">
        <f ca="1">IFERROR(__xludf.DUMMYFUNCTION("""COMPUTED_VALUE"""),45000)</f>
        <v>45000</v>
      </c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27" ht="12.75" x14ac:dyDescent="0.2">
      <c r="A27" s="33"/>
      <c r="C27" s="33"/>
      <c r="D27" s="33"/>
    </row>
    <row r="28" spans="1:27" ht="12.75" x14ac:dyDescent="0.2">
      <c r="A28" s="33"/>
      <c r="C28" s="33"/>
      <c r="D28" s="33"/>
    </row>
    <row r="29" spans="1:27" ht="12.75" x14ac:dyDescent="0.2">
      <c r="A29" s="33"/>
      <c r="C29" s="33"/>
      <c r="D29" s="33"/>
    </row>
    <row r="30" spans="1:27" ht="12.75" x14ac:dyDescent="0.2">
      <c r="A30" s="33"/>
      <c r="C30" s="33"/>
      <c r="D30" s="33"/>
    </row>
    <row r="31" spans="1:27" ht="12.75" x14ac:dyDescent="0.2">
      <c r="A31" s="33"/>
      <c r="C31" s="33"/>
      <c r="D31" s="33"/>
    </row>
    <row r="32" spans="1:27" ht="12.75" x14ac:dyDescent="0.2">
      <c r="A32" s="33"/>
      <c r="C32" s="33"/>
      <c r="D32" s="33"/>
    </row>
    <row r="33" spans="1:4" ht="12.75" x14ac:dyDescent="0.2">
      <c r="A33" s="33"/>
      <c r="C33" s="33"/>
      <c r="D33" s="33"/>
    </row>
    <row r="34" spans="1:4" ht="12.75" x14ac:dyDescent="0.2">
      <c r="A34" s="33"/>
      <c r="C34" s="33"/>
      <c r="D34" s="33"/>
    </row>
    <row r="35" spans="1:4" ht="12.75" x14ac:dyDescent="0.2">
      <c r="A35" s="33"/>
      <c r="C35" s="33"/>
      <c r="D35" s="33"/>
    </row>
    <row r="36" spans="1:4" ht="12.75" x14ac:dyDescent="0.2">
      <c r="A36" s="33"/>
      <c r="C36" s="33"/>
      <c r="D36" s="33"/>
    </row>
    <row r="37" spans="1:4" ht="12.75" x14ac:dyDescent="0.2">
      <c r="A37" s="33"/>
      <c r="C37" s="33"/>
      <c r="D37" s="33"/>
    </row>
    <row r="38" spans="1:4" ht="12.75" x14ac:dyDescent="0.2">
      <c r="A38" s="33"/>
      <c r="C38" s="33"/>
      <c r="D38" s="33"/>
    </row>
    <row r="39" spans="1:4" ht="12.75" x14ac:dyDescent="0.2">
      <c r="A39" s="33"/>
      <c r="C39" s="33"/>
      <c r="D39" s="33"/>
    </row>
    <row r="40" spans="1:4" ht="12.75" x14ac:dyDescent="0.2">
      <c r="A40" s="33"/>
      <c r="C40" s="33"/>
      <c r="D40" s="33"/>
    </row>
    <row r="41" spans="1:4" ht="12.75" x14ac:dyDescent="0.2">
      <c r="A41" s="33"/>
      <c r="C41" s="33"/>
      <c r="D41" s="33"/>
    </row>
    <row r="42" spans="1:4" ht="12.75" x14ac:dyDescent="0.2">
      <c r="A42" s="33"/>
      <c r="C42" s="33"/>
      <c r="D42" s="33"/>
    </row>
    <row r="43" spans="1:4" ht="12.75" x14ac:dyDescent="0.2">
      <c r="A43" s="33"/>
      <c r="C43" s="33"/>
      <c r="D43" s="33"/>
    </row>
    <row r="44" spans="1:4" ht="12.75" x14ac:dyDescent="0.2">
      <c r="A44" s="33"/>
      <c r="C44" s="33"/>
      <c r="D44" s="33"/>
    </row>
    <row r="45" spans="1:4" ht="12.75" x14ac:dyDescent="0.2">
      <c r="A45" s="33"/>
      <c r="C45" s="33"/>
      <c r="D45" s="33"/>
    </row>
    <row r="46" spans="1:4" ht="12.75" x14ac:dyDescent="0.2">
      <c r="A46" s="33"/>
      <c r="C46" s="33"/>
      <c r="D46" s="33"/>
    </row>
    <row r="47" spans="1:4" ht="12.75" x14ac:dyDescent="0.2">
      <c r="A47" s="33"/>
      <c r="C47" s="33"/>
      <c r="D47" s="33"/>
    </row>
    <row r="48" spans="1:4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  <row r="881" spans="1:4" ht="12.75" x14ac:dyDescent="0.2">
      <c r="A881" s="33"/>
      <c r="C881" s="33"/>
      <c r="D881" s="33"/>
    </row>
    <row r="882" spans="1:4" ht="12.75" x14ac:dyDescent="0.2">
      <c r="A882" s="33"/>
      <c r="C882" s="33"/>
      <c r="D882" s="33"/>
    </row>
    <row r="883" spans="1:4" ht="12.75" x14ac:dyDescent="0.2">
      <c r="A883" s="33"/>
      <c r="C883" s="33"/>
      <c r="D883" s="33"/>
    </row>
    <row r="884" spans="1:4" ht="12.75" x14ac:dyDescent="0.2">
      <c r="A884" s="33"/>
      <c r="C884" s="33"/>
      <c r="D884" s="33"/>
    </row>
    <row r="885" spans="1:4" ht="12.75" x14ac:dyDescent="0.2">
      <c r="A885" s="33"/>
      <c r="C885" s="33"/>
      <c r="D885" s="33"/>
    </row>
    <row r="886" spans="1:4" ht="12.75" x14ac:dyDescent="0.2">
      <c r="A886" s="33"/>
      <c r="C886" s="33"/>
      <c r="D886" s="33"/>
    </row>
    <row r="887" spans="1:4" ht="12.75" x14ac:dyDescent="0.2">
      <c r="A887" s="33"/>
      <c r="C887" s="33"/>
      <c r="D887" s="33"/>
    </row>
    <row r="888" spans="1:4" ht="12.75" x14ac:dyDescent="0.2">
      <c r="A888" s="33"/>
      <c r="C888" s="33"/>
      <c r="D888" s="33"/>
    </row>
    <row r="889" spans="1:4" ht="12.75" x14ac:dyDescent="0.2">
      <c r="A889" s="33"/>
      <c r="C889" s="33"/>
      <c r="D889" s="33"/>
    </row>
    <row r="890" spans="1:4" ht="12.75" x14ac:dyDescent="0.2">
      <c r="A890" s="33"/>
      <c r="C890" s="33"/>
      <c r="D890" s="33"/>
    </row>
    <row r="891" spans="1:4" ht="12.75" x14ac:dyDescent="0.2">
      <c r="A891" s="33"/>
      <c r="C891" s="33"/>
      <c r="D891" s="33"/>
    </row>
    <row r="892" spans="1:4" ht="12.75" x14ac:dyDescent="0.2">
      <c r="A892" s="33"/>
      <c r="C892" s="33"/>
      <c r="D892" s="33"/>
    </row>
    <row r="893" spans="1:4" ht="12.75" x14ac:dyDescent="0.2">
      <c r="A893" s="33"/>
      <c r="C893" s="33"/>
      <c r="D893" s="33"/>
    </row>
    <row r="894" spans="1:4" ht="12.75" x14ac:dyDescent="0.2">
      <c r="A894" s="33"/>
      <c r="C894" s="33"/>
      <c r="D894" s="33"/>
    </row>
    <row r="895" spans="1:4" ht="12.75" x14ac:dyDescent="0.2">
      <c r="A895" s="33"/>
      <c r="C895" s="33"/>
      <c r="D895" s="33"/>
    </row>
    <row r="896" spans="1:4" ht="12.75" x14ac:dyDescent="0.2">
      <c r="A896" s="33"/>
      <c r="C896" s="33"/>
      <c r="D896" s="33"/>
    </row>
    <row r="897" spans="1:4" ht="12.75" x14ac:dyDescent="0.2">
      <c r="A897" s="33"/>
      <c r="C897" s="33"/>
      <c r="D897" s="33"/>
    </row>
    <row r="898" spans="1:4" ht="12.75" x14ac:dyDescent="0.2">
      <c r="A898" s="33"/>
      <c r="C898" s="33"/>
      <c r="D898" s="33"/>
    </row>
    <row r="899" spans="1:4" ht="12.75" x14ac:dyDescent="0.2">
      <c r="A899" s="33"/>
      <c r="C899" s="33"/>
      <c r="D899" s="33"/>
    </row>
    <row r="900" spans="1:4" ht="12.75" x14ac:dyDescent="0.2">
      <c r="A900" s="33"/>
      <c r="C900" s="33"/>
      <c r="D900" s="33"/>
    </row>
    <row r="901" spans="1:4" ht="12.75" x14ac:dyDescent="0.2">
      <c r="A901" s="33"/>
      <c r="C901" s="33"/>
      <c r="D901" s="33"/>
    </row>
    <row r="902" spans="1:4" ht="12.75" x14ac:dyDescent="0.2">
      <c r="A902" s="33"/>
      <c r="C902" s="33"/>
      <c r="D902" s="33"/>
    </row>
    <row r="903" spans="1:4" ht="12.75" x14ac:dyDescent="0.2">
      <c r="A903" s="33"/>
      <c r="C903" s="33"/>
      <c r="D903" s="33"/>
    </row>
    <row r="904" spans="1:4" ht="12.75" x14ac:dyDescent="0.2">
      <c r="A904" s="33"/>
      <c r="C904" s="33"/>
      <c r="D904" s="33"/>
    </row>
    <row r="905" spans="1:4" ht="12.75" x14ac:dyDescent="0.2">
      <c r="A905" s="33"/>
      <c r="C905" s="33"/>
      <c r="D905" s="33"/>
    </row>
    <row r="906" spans="1:4" ht="12.75" x14ac:dyDescent="0.2">
      <c r="A906" s="33"/>
      <c r="C906" s="33"/>
      <c r="D906" s="33"/>
    </row>
    <row r="907" spans="1:4" ht="12.75" x14ac:dyDescent="0.2">
      <c r="A907" s="33"/>
      <c r="C907" s="33"/>
      <c r="D907" s="33"/>
    </row>
    <row r="908" spans="1:4" ht="12.75" x14ac:dyDescent="0.2">
      <c r="A908" s="33"/>
      <c r="C908" s="33"/>
      <c r="D908" s="33"/>
    </row>
    <row r="909" spans="1:4" ht="12.75" x14ac:dyDescent="0.2">
      <c r="A909" s="33"/>
      <c r="C909" s="33"/>
      <c r="D909" s="33"/>
    </row>
  </sheetData>
  <mergeCells count="13">
    <mergeCell ref="A19:K19"/>
    <mergeCell ref="A1:E2"/>
    <mergeCell ref="F1:F2"/>
    <mergeCell ref="I1:J2"/>
    <mergeCell ref="A3:A4"/>
    <mergeCell ref="B3:B4"/>
    <mergeCell ref="C3:C4"/>
    <mergeCell ref="D3:D4"/>
    <mergeCell ref="E3:E4"/>
    <mergeCell ref="F3:F4"/>
    <mergeCell ref="K3:K4"/>
    <mergeCell ref="A5:K5"/>
    <mergeCell ref="A11:K11"/>
  </mergeCells>
  <hyperlinks>
    <hyperlink ref="F6" r:id="rId1" xr:uid="{00000000-0004-0000-0900-000001000000}"/>
    <hyperlink ref="F7" r:id="rId2" xr:uid="{00000000-0004-0000-0900-000002000000}"/>
    <hyperlink ref="F8" r:id="rId3" xr:uid="{00000000-0004-0000-0900-000003000000}"/>
    <hyperlink ref="F9" r:id="rId4" xr:uid="{00000000-0004-0000-0900-000004000000}"/>
    <hyperlink ref="F10" r:id="rId5" xr:uid="{00000000-0004-0000-0900-000005000000}"/>
    <hyperlink ref="F12" r:id="rId6" xr:uid="{00000000-0004-0000-0900-000006000000}"/>
    <hyperlink ref="F13" r:id="rId7" xr:uid="{00000000-0004-0000-0900-000007000000}"/>
    <hyperlink ref="F14" r:id="rId8" xr:uid="{00000000-0004-0000-0900-000008000000}"/>
    <hyperlink ref="F15" r:id="rId9" xr:uid="{00000000-0004-0000-0900-000009000000}"/>
    <hyperlink ref="F16" r:id="rId10" xr:uid="{00000000-0004-0000-0900-00000A000000}"/>
    <hyperlink ref="F17" r:id="rId11" xr:uid="{00000000-0004-0000-0900-00000B000000}"/>
    <hyperlink ref="F18" r:id="rId12" xr:uid="{00000000-0004-0000-0900-00000C000000}"/>
    <hyperlink ref="F20" r:id="rId13" xr:uid="{00000000-0004-0000-0900-00000D000000}"/>
    <hyperlink ref="F21" r:id="rId14" xr:uid="{00000000-0004-0000-0900-00000E000000}"/>
    <hyperlink ref="F22" r:id="rId15" xr:uid="{00000000-0004-0000-0900-00000F000000}"/>
    <hyperlink ref="F23" r:id="rId16" xr:uid="{00000000-0004-0000-0900-000010000000}"/>
    <hyperlink ref="F24" r:id="rId17" xr:uid="{00000000-0004-0000-0900-000011000000}"/>
    <hyperlink ref="F25" r:id="rId18" xr:uid="{00000000-0004-0000-0900-000012000000}"/>
    <hyperlink ref="F26" r:id="rId19" xr:uid="{00000000-0004-0000-0900-000013000000}"/>
  </hyperlinks>
  <pageMargins left="0.7" right="0.7" top="0.75" bottom="0.75" header="0.3" footer="0.3"/>
  <drawing r:id="rId2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9900"/>
    <outlinePr summaryBelow="0" summaryRight="0"/>
  </sheetPr>
  <dimension ref="A1:AA949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5.140625" customWidth="1"/>
    <col min="2" max="2" width="20.42578125" customWidth="1"/>
    <col min="3" max="3" width="13.85546875" customWidth="1"/>
    <col min="4" max="4" width="13.42578125" customWidth="1"/>
    <col min="5" max="5" width="56.42578125" customWidth="1"/>
    <col min="6" max="6" width="55.42578125" customWidth="1"/>
    <col min="7" max="8" width="8.85546875" hidden="1" customWidth="1"/>
    <col min="9" max="10" width="8.85546875" customWidth="1"/>
    <col min="11" max="11" width="11.42578125" customWidth="1"/>
    <col min="12" max="12" width="21.140625" customWidth="1"/>
  </cols>
  <sheetData>
    <row r="1" spans="1:27" ht="33.75" x14ac:dyDescent="0.2">
      <c r="A1" s="187" t="s">
        <v>414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22.5" x14ac:dyDescent="0.35">
      <c r="A4" s="181"/>
      <c r="B4" s="168"/>
      <c r="C4" s="168"/>
      <c r="D4" s="168"/>
      <c r="E4" s="168"/>
      <c r="F4" s="168"/>
      <c r="G4" s="10">
        <f>Курс!A4</f>
        <v>100</v>
      </c>
      <c r="H4" s="11" t="s">
        <v>15</v>
      </c>
      <c r="I4" s="12" t="s">
        <v>16</v>
      </c>
      <c r="J4" s="12" t="s">
        <v>17</v>
      </c>
      <c r="K4" s="170"/>
    </row>
    <row r="5" spans="1:27" ht="15" x14ac:dyDescent="0.25">
      <c r="A5" s="188" t="s">
        <v>415</v>
      </c>
      <c r="B5" s="189"/>
      <c r="C5" s="189"/>
      <c r="D5" s="189"/>
      <c r="E5" s="189"/>
      <c r="F5" s="189"/>
      <c r="G5" s="189"/>
      <c r="H5" s="189"/>
      <c r="I5" s="189"/>
      <c r="J5" s="189"/>
      <c r="K5" s="190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85.25" customHeight="1" x14ac:dyDescent="0.25">
      <c r="A6" s="63" t="s">
        <v>416</v>
      </c>
      <c r="B6" s="85"/>
      <c r="C6" s="87" t="s">
        <v>20</v>
      </c>
      <c r="D6" s="65" t="s">
        <v>417</v>
      </c>
      <c r="E6" s="51" t="s">
        <v>418</v>
      </c>
      <c r="F6" s="69" t="s">
        <v>419</v>
      </c>
      <c r="G6" s="70">
        <v>165</v>
      </c>
      <c r="H6" s="71">
        <f t="shared" ref="H6:H8" ca="1" si="0">K6-K6*0.52</f>
        <v>16800</v>
      </c>
      <c r="I6" s="67">
        <f ca="1">IFERROR(__xludf.DUMMYFUNCTION("""COMPUTED_VALUE"""),25900)</f>
        <v>25900</v>
      </c>
      <c r="J6" s="67">
        <f ca="1">IFERROR(__xludf.DUMMYFUNCTION("""COMPUTED_VALUE"""),31500)</f>
        <v>31500</v>
      </c>
      <c r="K6" s="68">
        <f ca="1">IFERROR(__xludf.DUMMYFUNCTION("""COMPUTED_VALUE"""),35000)</f>
        <v>35000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174" customHeight="1" x14ac:dyDescent="0.25">
      <c r="A7" s="63" t="s">
        <v>420</v>
      </c>
      <c r="B7" s="86"/>
      <c r="C7" s="72" t="s">
        <v>30</v>
      </c>
      <c r="D7" s="65" t="s">
        <v>421</v>
      </c>
      <c r="E7" s="51" t="s">
        <v>422</v>
      </c>
      <c r="F7" s="69" t="s">
        <v>423</v>
      </c>
      <c r="G7" s="70">
        <v>165</v>
      </c>
      <c r="H7" s="71">
        <f t="shared" ca="1" si="0"/>
        <v>16800</v>
      </c>
      <c r="I7" s="67">
        <f ca="1">IFERROR(__xludf.DUMMYFUNCTION("""COMPUTED_VALUE"""),25900)</f>
        <v>25900</v>
      </c>
      <c r="J7" s="67">
        <f ca="1">IFERROR(__xludf.DUMMYFUNCTION("""COMPUTED_VALUE"""),31500)</f>
        <v>31500</v>
      </c>
      <c r="K7" s="68">
        <f ca="1">IFERROR(__xludf.DUMMYFUNCTION("""COMPUTED_VALUE"""),35000)</f>
        <v>35000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219" customHeight="1" x14ac:dyDescent="0.25">
      <c r="A8" s="63" t="s">
        <v>424</v>
      </c>
      <c r="B8" s="86"/>
      <c r="C8" s="82" t="s">
        <v>20</v>
      </c>
      <c r="D8" s="65" t="s">
        <v>417</v>
      </c>
      <c r="E8" s="51" t="s">
        <v>425</v>
      </c>
      <c r="F8" s="69" t="s">
        <v>426</v>
      </c>
      <c r="G8" s="70">
        <v>280</v>
      </c>
      <c r="H8" s="71">
        <f t="shared" ca="1" si="0"/>
        <v>23040</v>
      </c>
      <c r="I8" s="67">
        <f ca="1">IFERROR(__xludf.DUMMYFUNCTION("""COMPUTED_VALUE"""),35520)</f>
        <v>35520</v>
      </c>
      <c r="J8" s="67">
        <f ca="1">IFERROR(__xludf.DUMMYFUNCTION("""COMPUTED_VALUE"""),43200)</f>
        <v>43200</v>
      </c>
      <c r="K8" s="68">
        <f ca="1">IFERROR(__xludf.DUMMYFUNCTION("""COMPUTED_VALUE"""),48000)</f>
        <v>48000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15" x14ac:dyDescent="0.25">
      <c r="A9" s="188" t="s">
        <v>427</v>
      </c>
      <c r="B9" s="189"/>
      <c r="C9" s="189"/>
      <c r="D9" s="189"/>
      <c r="E9" s="189"/>
      <c r="F9" s="189"/>
      <c r="G9" s="189"/>
      <c r="H9" s="189"/>
      <c r="I9" s="189"/>
      <c r="J9" s="189"/>
      <c r="K9" s="190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204" x14ac:dyDescent="0.25">
      <c r="A10" s="63" t="s">
        <v>428</v>
      </c>
      <c r="B10" s="85"/>
      <c r="C10" s="82" t="s">
        <v>20</v>
      </c>
      <c r="D10" s="65" t="s">
        <v>429</v>
      </c>
      <c r="E10" s="51" t="s">
        <v>430</v>
      </c>
      <c r="F10" s="69" t="s">
        <v>431</v>
      </c>
      <c r="G10" s="70">
        <v>165</v>
      </c>
      <c r="H10" s="71">
        <f t="shared" ref="H10:H12" ca="1" si="1">K10-K10*0.52</f>
        <v>20160</v>
      </c>
      <c r="I10" s="67">
        <f ca="1">IFERROR(__xludf.DUMMYFUNCTION("""COMPUTED_VALUE"""),31080)</f>
        <v>31080</v>
      </c>
      <c r="J10" s="67">
        <f ca="1">IFERROR(__xludf.DUMMYFUNCTION("""COMPUTED_VALUE"""),37800)</f>
        <v>37800</v>
      </c>
      <c r="K10" s="68">
        <f ca="1">IFERROR(__xludf.DUMMYFUNCTION("""COMPUTED_VALUE"""),42000)</f>
        <v>42000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175.5" customHeight="1" x14ac:dyDescent="0.25">
      <c r="A11" s="63" t="s">
        <v>432</v>
      </c>
      <c r="B11" s="86"/>
      <c r="C11" s="72" t="s">
        <v>30</v>
      </c>
      <c r="D11" s="65" t="s">
        <v>433</v>
      </c>
      <c r="E11" s="51" t="s">
        <v>434</v>
      </c>
      <c r="F11" s="69" t="s">
        <v>435</v>
      </c>
      <c r="G11" s="70">
        <v>165</v>
      </c>
      <c r="H11" s="71">
        <f t="shared" ca="1" si="1"/>
        <v>20160</v>
      </c>
      <c r="I11" s="67">
        <f ca="1">IFERROR(__xludf.DUMMYFUNCTION("""COMPUTED_VALUE"""),31080)</f>
        <v>31080</v>
      </c>
      <c r="J11" s="67">
        <f ca="1">IFERROR(__xludf.DUMMYFUNCTION("""COMPUTED_VALUE"""),37800)</f>
        <v>37800</v>
      </c>
      <c r="K11" s="68">
        <f ca="1">IFERROR(__xludf.DUMMYFUNCTION("""COMPUTED_VALUE"""),42000)</f>
        <v>42000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ht="207.75" customHeight="1" x14ac:dyDescent="0.25">
      <c r="A12" s="63" t="s">
        <v>436</v>
      </c>
      <c r="B12" s="86"/>
      <c r="C12" s="87" t="s">
        <v>20</v>
      </c>
      <c r="D12" s="65" t="s">
        <v>429</v>
      </c>
      <c r="E12" s="51" t="s">
        <v>437</v>
      </c>
      <c r="F12" s="69" t="s">
        <v>438</v>
      </c>
      <c r="G12" s="70">
        <v>165</v>
      </c>
      <c r="H12" s="71">
        <f t="shared" ca="1" si="1"/>
        <v>32640</v>
      </c>
      <c r="I12" s="67">
        <f ca="1">IFERROR(__xludf.DUMMYFUNCTION("""COMPUTED_VALUE"""),50320)</f>
        <v>50320</v>
      </c>
      <c r="J12" s="67">
        <f ca="1">IFERROR(__xludf.DUMMYFUNCTION("""COMPUTED_VALUE"""),61200)</f>
        <v>61200</v>
      </c>
      <c r="K12" s="68">
        <f ca="1">IFERROR(__xludf.DUMMYFUNCTION("""COMPUTED_VALUE"""),68000)</f>
        <v>68000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ht="12.75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ht="12.75" x14ac:dyDescent="0.2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ht="12.75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ht="12.75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ht="12.75" x14ac:dyDescent="0.2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ht="12.75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ht="12.75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ht="12.75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</row>
    <row r="21" spans="1:27" ht="12.75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ht="12.75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ht="12.75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ht="12.75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7" ht="12.75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7" ht="12.75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27" ht="12.75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  <row r="28" spans="1:27" ht="12.75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ht="12.75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ht="12.75" x14ac:dyDescent="0.2">
      <c r="A30" s="33"/>
      <c r="C30" s="33"/>
      <c r="D30" s="33"/>
    </row>
    <row r="31" spans="1:27" ht="12.75" x14ac:dyDescent="0.2">
      <c r="A31" s="33"/>
      <c r="C31" s="33"/>
      <c r="D31" s="33"/>
    </row>
    <row r="32" spans="1:27" ht="12.75" x14ac:dyDescent="0.2">
      <c r="A32" s="33"/>
      <c r="C32" s="33"/>
      <c r="D32" s="33"/>
    </row>
    <row r="33" spans="1:4" ht="12.75" x14ac:dyDescent="0.2">
      <c r="A33" s="33"/>
      <c r="C33" s="33"/>
      <c r="D33" s="33"/>
    </row>
    <row r="34" spans="1:4" ht="12.75" x14ac:dyDescent="0.2">
      <c r="A34" s="33"/>
      <c r="C34" s="33"/>
      <c r="D34" s="33"/>
    </row>
    <row r="35" spans="1:4" ht="12.75" x14ac:dyDescent="0.2">
      <c r="A35" s="33"/>
      <c r="C35" s="33"/>
      <c r="D35" s="33"/>
    </row>
    <row r="36" spans="1:4" ht="12.75" x14ac:dyDescent="0.2">
      <c r="A36" s="33"/>
      <c r="C36" s="33"/>
      <c r="D36" s="33"/>
    </row>
    <row r="37" spans="1:4" ht="12.75" x14ac:dyDescent="0.2">
      <c r="A37" s="33"/>
      <c r="C37" s="33"/>
      <c r="D37" s="33"/>
    </row>
    <row r="38" spans="1:4" ht="12.75" x14ac:dyDescent="0.2">
      <c r="A38" s="33"/>
      <c r="C38" s="33"/>
      <c r="D38" s="33"/>
    </row>
    <row r="39" spans="1:4" ht="12.75" x14ac:dyDescent="0.2">
      <c r="A39" s="33"/>
      <c r="C39" s="33"/>
      <c r="D39" s="33"/>
    </row>
    <row r="40" spans="1:4" ht="12.75" x14ac:dyDescent="0.2">
      <c r="A40" s="33"/>
      <c r="C40" s="33"/>
      <c r="D40" s="33"/>
    </row>
    <row r="41" spans="1:4" ht="12.75" x14ac:dyDescent="0.2">
      <c r="A41" s="33"/>
      <c r="C41" s="33"/>
      <c r="D41" s="33"/>
    </row>
    <row r="42" spans="1:4" ht="12.75" x14ac:dyDescent="0.2">
      <c r="A42" s="33"/>
      <c r="C42" s="33"/>
      <c r="D42" s="33"/>
    </row>
    <row r="43" spans="1:4" ht="12.75" x14ac:dyDescent="0.2">
      <c r="A43" s="33"/>
      <c r="C43" s="33"/>
      <c r="D43" s="33"/>
    </row>
    <row r="44" spans="1:4" ht="12.75" x14ac:dyDescent="0.2">
      <c r="A44" s="33"/>
      <c r="C44" s="33"/>
      <c r="D44" s="33"/>
    </row>
    <row r="45" spans="1:4" ht="12.75" x14ac:dyDescent="0.2">
      <c r="A45" s="33"/>
      <c r="C45" s="33"/>
      <c r="D45" s="33"/>
    </row>
    <row r="46" spans="1:4" ht="12.75" x14ac:dyDescent="0.2">
      <c r="A46" s="33"/>
      <c r="C46" s="33"/>
      <c r="D46" s="33"/>
    </row>
    <row r="47" spans="1:4" ht="12.75" x14ac:dyDescent="0.2">
      <c r="A47" s="33"/>
      <c r="C47" s="33"/>
      <c r="D47" s="33"/>
    </row>
    <row r="48" spans="1:4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  <row r="881" spans="1:4" ht="12.75" x14ac:dyDescent="0.2">
      <c r="A881" s="33"/>
      <c r="C881" s="33"/>
      <c r="D881" s="33"/>
    </row>
    <row r="882" spans="1:4" ht="12.75" x14ac:dyDescent="0.2">
      <c r="A882" s="33"/>
      <c r="C882" s="33"/>
      <c r="D882" s="33"/>
    </row>
    <row r="883" spans="1:4" ht="12.75" x14ac:dyDescent="0.2">
      <c r="A883" s="33"/>
      <c r="C883" s="33"/>
      <c r="D883" s="33"/>
    </row>
    <row r="884" spans="1:4" ht="12.75" x14ac:dyDescent="0.2">
      <c r="A884" s="33"/>
      <c r="C884" s="33"/>
      <c r="D884" s="33"/>
    </row>
    <row r="885" spans="1:4" ht="12.75" x14ac:dyDescent="0.2">
      <c r="A885" s="33"/>
      <c r="C885" s="33"/>
      <c r="D885" s="33"/>
    </row>
    <row r="886" spans="1:4" ht="12.75" x14ac:dyDescent="0.2">
      <c r="A886" s="33"/>
      <c r="C886" s="33"/>
      <c r="D886" s="33"/>
    </row>
    <row r="887" spans="1:4" ht="12.75" x14ac:dyDescent="0.2">
      <c r="A887" s="33"/>
      <c r="C887" s="33"/>
      <c r="D887" s="33"/>
    </row>
    <row r="888" spans="1:4" ht="12.75" x14ac:dyDescent="0.2">
      <c r="A888" s="33"/>
      <c r="C888" s="33"/>
      <c r="D888" s="33"/>
    </row>
    <row r="889" spans="1:4" ht="12.75" x14ac:dyDescent="0.2">
      <c r="A889" s="33"/>
      <c r="C889" s="33"/>
      <c r="D889" s="33"/>
    </row>
    <row r="890" spans="1:4" ht="12.75" x14ac:dyDescent="0.2">
      <c r="A890" s="33"/>
      <c r="C890" s="33"/>
      <c r="D890" s="33"/>
    </row>
    <row r="891" spans="1:4" ht="12.75" x14ac:dyDescent="0.2">
      <c r="A891" s="33"/>
      <c r="C891" s="33"/>
      <c r="D891" s="33"/>
    </row>
    <row r="892" spans="1:4" ht="12.75" x14ac:dyDescent="0.2">
      <c r="A892" s="33"/>
      <c r="C892" s="33"/>
      <c r="D892" s="33"/>
    </row>
    <row r="893" spans="1:4" ht="12.75" x14ac:dyDescent="0.2">
      <c r="A893" s="33"/>
      <c r="C893" s="33"/>
      <c r="D893" s="33"/>
    </row>
    <row r="894" spans="1:4" ht="12.75" x14ac:dyDescent="0.2">
      <c r="A894" s="33"/>
      <c r="C894" s="33"/>
      <c r="D894" s="33"/>
    </row>
    <row r="895" spans="1:4" ht="12.75" x14ac:dyDescent="0.2">
      <c r="A895" s="33"/>
      <c r="C895" s="33"/>
      <c r="D895" s="33"/>
    </row>
    <row r="896" spans="1:4" ht="12.75" x14ac:dyDescent="0.2">
      <c r="A896" s="33"/>
      <c r="C896" s="33"/>
      <c r="D896" s="33"/>
    </row>
    <row r="897" spans="1:4" ht="12.75" x14ac:dyDescent="0.2">
      <c r="A897" s="33"/>
      <c r="C897" s="33"/>
      <c r="D897" s="33"/>
    </row>
    <row r="898" spans="1:4" ht="12.75" x14ac:dyDescent="0.2">
      <c r="A898" s="33"/>
      <c r="C898" s="33"/>
      <c r="D898" s="33"/>
    </row>
    <row r="899" spans="1:4" ht="12.75" x14ac:dyDescent="0.2">
      <c r="A899" s="33"/>
      <c r="C899" s="33"/>
      <c r="D899" s="33"/>
    </row>
    <row r="900" spans="1:4" ht="12.75" x14ac:dyDescent="0.2">
      <c r="A900" s="33"/>
      <c r="C900" s="33"/>
      <c r="D900" s="33"/>
    </row>
    <row r="901" spans="1:4" ht="12.75" x14ac:dyDescent="0.2">
      <c r="A901" s="33"/>
      <c r="C901" s="33"/>
      <c r="D901" s="33"/>
    </row>
    <row r="902" spans="1:4" ht="12.75" x14ac:dyDescent="0.2">
      <c r="A902" s="33"/>
      <c r="C902" s="33"/>
      <c r="D902" s="33"/>
    </row>
    <row r="903" spans="1:4" ht="12.75" x14ac:dyDescent="0.2">
      <c r="A903" s="33"/>
      <c r="C903" s="33"/>
      <c r="D903" s="33"/>
    </row>
    <row r="904" spans="1:4" ht="12.75" x14ac:dyDescent="0.2">
      <c r="A904" s="33"/>
      <c r="C904" s="33"/>
      <c r="D904" s="33"/>
    </row>
    <row r="905" spans="1:4" ht="12.75" x14ac:dyDescent="0.2">
      <c r="A905" s="33"/>
      <c r="C905" s="33"/>
      <c r="D905" s="33"/>
    </row>
    <row r="906" spans="1:4" ht="12.75" x14ac:dyDescent="0.2">
      <c r="A906" s="33"/>
      <c r="C906" s="33"/>
      <c r="D906" s="33"/>
    </row>
    <row r="907" spans="1:4" ht="12.75" x14ac:dyDescent="0.2">
      <c r="A907" s="33"/>
      <c r="C907" s="33"/>
      <c r="D907" s="33"/>
    </row>
    <row r="908" spans="1:4" ht="12.75" x14ac:dyDescent="0.2">
      <c r="A908" s="33"/>
      <c r="C908" s="33"/>
      <c r="D908" s="33"/>
    </row>
    <row r="909" spans="1:4" ht="12.75" x14ac:dyDescent="0.2">
      <c r="A909" s="33"/>
      <c r="C909" s="33"/>
      <c r="D909" s="33"/>
    </row>
    <row r="910" spans="1:4" ht="12.75" x14ac:dyDescent="0.2">
      <c r="A910" s="33"/>
      <c r="C910" s="33"/>
      <c r="D910" s="33"/>
    </row>
    <row r="911" spans="1:4" ht="12.75" x14ac:dyDescent="0.2">
      <c r="A911" s="33"/>
      <c r="C911" s="33"/>
      <c r="D911" s="33"/>
    </row>
    <row r="912" spans="1:4" ht="12.75" x14ac:dyDescent="0.2">
      <c r="A912" s="33"/>
      <c r="C912" s="33"/>
      <c r="D912" s="33"/>
    </row>
    <row r="913" spans="1:4" ht="12.75" x14ac:dyDescent="0.2">
      <c r="A913" s="33"/>
      <c r="C913" s="33"/>
      <c r="D913" s="33"/>
    </row>
    <row r="914" spans="1:4" ht="12.75" x14ac:dyDescent="0.2">
      <c r="A914" s="33"/>
      <c r="C914" s="33"/>
      <c r="D914" s="33"/>
    </row>
    <row r="915" spans="1:4" ht="12.75" x14ac:dyDescent="0.2">
      <c r="A915" s="33"/>
      <c r="C915" s="33"/>
      <c r="D915" s="33"/>
    </row>
    <row r="916" spans="1:4" ht="12.75" x14ac:dyDescent="0.2">
      <c r="A916" s="33"/>
      <c r="C916" s="33"/>
      <c r="D916" s="33"/>
    </row>
    <row r="917" spans="1:4" ht="12.75" x14ac:dyDescent="0.2">
      <c r="A917" s="33"/>
      <c r="C917" s="33"/>
      <c r="D917" s="33"/>
    </row>
    <row r="918" spans="1:4" ht="12.75" x14ac:dyDescent="0.2">
      <c r="A918" s="33"/>
      <c r="C918" s="33"/>
      <c r="D918" s="33"/>
    </row>
    <row r="919" spans="1:4" ht="12.75" x14ac:dyDescent="0.2">
      <c r="A919" s="33"/>
      <c r="C919" s="33"/>
      <c r="D919" s="33"/>
    </row>
    <row r="920" spans="1:4" ht="12.75" x14ac:dyDescent="0.2">
      <c r="A920" s="33"/>
      <c r="C920" s="33"/>
      <c r="D920" s="33"/>
    </row>
    <row r="921" spans="1:4" ht="12.75" x14ac:dyDescent="0.2">
      <c r="A921" s="33"/>
      <c r="C921" s="33"/>
      <c r="D921" s="33"/>
    </row>
    <row r="922" spans="1:4" ht="12.75" x14ac:dyDescent="0.2">
      <c r="A922" s="33"/>
      <c r="C922" s="33"/>
      <c r="D922" s="33"/>
    </row>
    <row r="923" spans="1:4" ht="12.75" x14ac:dyDescent="0.2">
      <c r="A923" s="33"/>
      <c r="C923" s="33"/>
      <c r="D923" s="33"/>
    </row>
    <row r="924" spans="1:4" ht="12.75" x14ac:dyDescent="0.2">
      <c r="A924" s="33"/>
      <c r="C924" s="33"/>
      <c r="D924" s="33"/>
    </row>
    <row r="925" spans="1:4" ht="12.75" x14ac:dyDescent="0.2">
      <c r="A925" s="33"/>
      <c r="C925" s="33"/>
      <c r="D925" s="33"/>
    </row>
    <row r="926" spans="1:4" ht="12.75" x14ac:dyDescent="0.2">
      <c r="A926" s="33"/>
      <c r="C926" s="33"/>
      <c r="D926" s="33"/>
    </row>
    <row r="927" spans="1:4" ht="12.75" x14ac:dyDescent="0.2">
      <c r="A927" s="33"/>
      <c r="C927" s="33"/>
      <c r="D927" s="33"/>
    </row>
    <row r="928" spans="1:4" ht="12.75" x14ac:dyDescent="0.2">
      <c r="A928" s="33"/>
      <c r="C928" s="33"/>
      <c r="D928" s="33"/>
    </row>
    <row r="929" spans="1:4" ht="12.75" x14ac:dyDescent="0.2">
      <c r="A929" s="33"/>
      <c r="C929" s="33"/>
      <c r="D929" s="33"/>
    </row>
    <row r="930" spans="1:4" ht="12.75" x14ac:dyDescent="0.2">
      <c r="A930" s="33"/>
      <c r="C930" s="33"/>
      <c r="D930" s="33"/>
    </row>
    <row r="931" spans="1:4" ht="12.75" x14ac:dyDescent="0.2">
      <c r="A931" s="33"/>
      <c r="C931" s="33"/>
      <c r="D931" s="33"/>
    </row>
    <row r="932" spans="1:4" ht="12.75" x14ac:dyDescent="0.2">
      <c r="A932" s="33"/>
      <c r="C932" s="33"/>
      <c r="D932" s="33"/>
    </row>
    <row r="933" spans="1:4" ht="12.75" x14ac:dyDescent="0.2">
      <c r="A933" s="33"/>
      <c r="C933" s="33"/>
      <c r="D933" s="33"/>
    </row>
    <row r="934" spans="1:4" ht="12.75" x14ac:dyDescent="0.2">
      <c r="A934" s="33"/>
      <c r="C934" s="33"/>
      <c r="D934" s="33"/>
    </row>
    <row r="935" spans="1:4" ht="12.75" x14ac:dyDescent="0.2">
      <c r="A935" s="33"/>
      <c r="C935" s="33"/>
      <c r="D935" s="33"/>
    </row>
    <row r="936" spans="1:4" ht="12.75" x14ac:dyDescent="0.2">
      <c r="A936" s="33"/>
      <c r="C936" s="33"/>
      <c r="D936" s="33"/>
    </row>
    <row r="937" spans="1:4" ht="12.75" x14ac:dyDescent="0.2">
      <c r="A937" s="33"/>
      <c r="C937" s="33"/>
      <c r="D937" s="33"/>
    </row>
    <row r="938" spans="1:4" ht="12.75" x14ac:dyDescent="0.2">
      <c r="A938" s="33"/>
      <c r="C938" s="33"/>
      <c r="D938" s="33"/>
    </row>
    <row r="939" spans="1:4" ht="12.75" x14ac:dyDescent="0.2">
      <c r="A939" s="33"/>
      <c r="C939" s="33"/>
      <c r="D939" s="33"/>
    </row>
    <row r="940" spans="1:4" ht="12.75" x14ac:dyDescent="0.2">
      <c r="A940" s="33"/>
      <c r="C940" s="33"/>
      <c r="D940" s="33"/>
    </row>
    <row r="941" spans="1:4" ht="12.75" x14ac:dyDescent="0.2">
      <c r="A941" s="33"/>
      <c r="C941" s="33"/>
      <c r="D941" s="33"/>
    </row>
    <row r="942" spans="1:4" ht="12.75" x14ac:dyDescent="0.2">
      <c r="A942" s="33"/>
      <c r="C942" s="33"/>
      <c r="D942" s="33"/>
    </row>
    <row r="943" spans="1:4" ht="12.75" x14ac:dyDescent="0.2">
      <c r="A943" s="33"/>
      <c r="C943" s="33"/>
      <c r="D943" s="33"/>
    </row>
    <row r="944" spans="1:4" ht="12.75" x14ac:dyDescent="0.2">
      <c r="A944" s="33"/>
      <c r="C944" s="33"/>
      <c r="D944" s="33"/>
    </row>
    <row r="945" spans="1:4" ht="12.75" x14ac:dyDescent="0.2">
      <c r="A945" s="33"/>
      <c r="C945" s="33"/>
      <c r="D945" s="33"/>
    </row>
    <row r="946" spans="1:4" ht="12.75" x14ac:dyDescent="0.2">
      <c r="A946" s="33"/>
      <c r="C946" s="33"/>
      <c r="D946" s="33"/>
    </row>
    <row r="947" spans="1:4" ht="12.75" x14ac:dyDescent="0.2">
      <c r="A947" s="33"/>
      <c r="C947" s="33"/>
      <c r="D947" s="33"/>
    </row>
    <row r="948" spans="1:4" ht="12.75" x14ac:dyDescent="0.2">
      <c r="A948" s="33"/>
      <c r="C948" s="33"/>
      <c r="D948" s="33"/>
    </row>
    <row r="949" spans="1:4" ht="12.75" x14ac:dyDescent="0.2">
      <c r="A949" s="33"/>
      <c r="C949" s="33"/>
      <c r="D949" s="33"/>
    </row>
  </sheetData>
  <mergeCells count="12">
    <mergeCell ref="A1:E2"/>
    <mergeCell ref="F1:F2"/>
    <mergeCell ref="I1:J2"/>
    <mergeCell ref="A3:A4"/>
    <mergeCell ref="B3:B4"/>
    <mergeCell ref="C3:C4"/>
    <mergeCell ref="D3:D4"/>
    <mergeCell ref="E3:E4"/>
    <mergeCell ref="F3:F4"/>
    <mergeCell ref="K3:K4"/>
    <mergeCell ref="A5:K5"/>
    <mergeCell ref="A9:K9"/>
  </mergeCells>
  <hyperlinks>
    <hyperlink ref="F6" r:id="rId1" xr:uid="{00000000-0004-0000-0A00-000001000000}"/>
    <hyperlink ref="F7" r:id="rId2" xr:uid="{00000000-0004-0000-0A00-000002000000}"/>
    <hyperlink ref="F8" r:id="rId3" xr:uid="{00000000-0004-0000-0A00-000003000000}"/>
    <hyperlink ref="F10" r:id="rId4" xr:uid="{00000000-0004-0000-0A00-000004000000}"/>
    <hyperlink ref="F11" r:id="rId5" xr:uid="{00000000-0004-0000-0A00-000005000000}"/>
    <hyperlink ref="F12" r:id="rId6" xr:uid="{00000000-0004-0000-0A00-000006000000}"/>
  </hyperlinks>
  <pageMargins left="0.7" right="0.7" top="0.75" bottom="0.75" header="0.3" footer="0.3"/>
  <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B00004"/>
    <outlinePr summaryBelow="0" summaryRight="0"/>
  </sheetPr>
  <dimension ref="A1:AA885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5.140625" customWidth="1"/>
    <col min="2" max="2" width="20.85546875" customWidth="1"/>
    <col min="3" max="3" width="12.42578125" customWidth="1"/>
    <col min="4" max="4" width="17.140625" customWidth="1"/>
    <col min="5" max="5" width="48.7109375" customWidth="1"/>
    <col min="6" max="6" width="56.7109375" customWidth="1"/>
    <col min="7" max="8" width="8.140625" hidden="1" customWidth="1"/>
    <col min="9" max="10" width="8.140625" customWidth="1"/>
  </cols>
  <sheetData>
    <row r="1" spans="1:27" ht="33.75" x14ac:dyDescent="0.2">
      <c r="A1" s="187" t="s">
        <v>439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45" x14ac:dyDescent="0.35">
      <c r="A4" s="181"/>
      <c r="B4" s="168"/>
      <c r="C4" s="168"/>
      <c r="D4" s="168"/>
      <c r="E4" s="168"/>
      <c r="F4" s="168"/>
      <c r="G4" s="10">
        <f>Курс!A4</f>
        <v>100</v>
      </c>
      <c r="H4" s="11" t="s">
        <v>15</v>
      </c>
      <c r="I4" s="12" t="s">
        <v>16</v>
      </c>
      <c r="J4" s="12" t="s">
        <v>17</v>
      </c>
      <c r="K4" s="170"/>
    </row>
    <row r="5" spans="1:27" ht="19.5" customHeight="1" x14ac:dyDescent="0.25">
      <c r="A5" s="194" t="s">
        <v>440</v>
      </c>
      <c r="B5" s="185"/>
      <c r="C5" s="185"/>
      <c r="D5" s="185"/>
      <c r="E5" s="185"/>
      <c r="F5" s="185"/>
      <c r="G5" s="185"/>
      <c r="H5" s="185"/>
      <c r="I5" s="185"/>
      <c r="J5" s="185"/>
      <c r="K5" s="186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84.5" customHeight="1" x14ac:dyDescent="0.25">
      <c r="A6" s="63" t="s">
        <v>441</v>
      </c>
      <c r="B6" s="48"/>
      <c r="C6" s="82" t="s">
        <v>20</v>
      </c>
      <c r="D6" s="52" t="s">
        <v>442</v>
      </c>
      <c r="E6" s="51" t="s">
        <v>443</v>
      </c>
      <c r="F6" s="69" t="s">
        <v>444</v>
      </c>
      <c r="G6" s="66">
        <v>400</v>
      </c>
      <c r="H6" s="71">
        <f t="shared" ref="H6:H12" ca="1" si="0">K6-K6*0.52</f>
        <v>26400</v>
      </c>
      <c r="I6" s="67">
        <f ca="1">IFERROR(__xludf.DUMMYFUNCTION("""COMPUTED_VALUE"""),40700)</f>
        <v>40700</v>
      </c>
      <c r="J6" s="67">
        <f ca="1">IFERROR(__xludf.DUMMYFUNCTION("""COMPUTED_VALUE"""),49500)</f>
        <v>49500</v>
      </c>
      <c r="K6" s="68">
        <f ca="1">IFERROR(__xludf.DUMMYFUNCTION("""COMPUTED_VALUE"""),55000)</f>
        <v>55000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190.5" customHeight="1" x14ac:dyDescent="0.25">
      <c r="A7" s="63" t="s">
        <v>445</v>
      </c>
      <c r="B7" s="48"/>
      <c r="C7" s="82" t="s">
        <v>20</v>
      </c>
      <c r="D7" s="52" t="s">
        <v>442</v>
      </c>
      <c r="E7" s="51" t="s">
        <v>446</v>
      </c>
      <c r="F7" s="69" t="s">
        <v>447</v>
      </c>
      <c r="G7" s="66"/>
      <c r="H7" s="71">
        <f t="shared" ca="1" si="0"/>
        <v>26400</v>
      </c>
      <c r="I7" s="67">
        <f ca="1">IFERROR(__xludf.DUMMYFUNCTION("""COMPUTED_VALUE"""),40700)</f>
        <v>40700</v>
      </c>
      <c r="J7" s="67">
        <f ca="1">IFERROR(__xludf.DUMMYFUNCTION("""COMPUTED_VALUE"""),49500)</f>
        <v>49500</v>
      </c>
      <c r="K7" s="68">
        <f ca="1">IFERROR(__xludf.DUMMYFUNCTION("""COMPUTED_VALUE"""),55000)</f>
        <v>55000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158.25" customHeight="1" x14ac:dyDescent="0.25">
      <c r="A8" s="63" t="s">
        <v>448</v>
      </c>
      <c r="B8" s="48"/>
      <c r="C8" s="82" t="s">
        <v>20</v>
      </c>
      <c r="D8" s="52" t="s">
        <v>442</v>
      </c>
      <c r="E8" s="51" t="s">
        <v>449</v>
      </c>
      <c r="F8" s="69" t="s">
        <v>450</v>
      </c>
      <c r="G8" s="66"/>
      <c r="H8" s="71">
        <f t="shared" ca="1" si="0"/>
        <v>33600</v>
      </c>
      <c r="I8" s="67">
        <f ca="1">IFERROR(__xludf.DUMMYFUNCTION("""COMPUTED_VALUE"""),51800)</f>
        <v>51800</v>
      </c>
      <c r="J8" s="67">
        <f ca="1">IFERROR(__xludf.DUMMYFUNCTION("""COMPUTED_VALUE"""),63000)</f>
        <v>63000</v>
      </c>
      <c r="K8" s="68">
        <f ca="1">IFERROR(__xludf.DUMMYFUNCTION("""COMPUTED_VALUE"""),70000)</f>
        <v>70000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186" customHeight="1" x14ac:dyDescent="0.25">
      <c r="A9" s="63" t="s">
        <v>451</v>
      </c>
      <c r="B9" s="48"/>
      <c r="C9" s="82" t="s">
        <v>20</v>
      </c>
      <c r="D9" s="52" t="s">
        <v>442</v>
      </c>
      <c r="E9" s="51" t="s">
        <v>452</v>
      </c>
      <c r="F9" s="69" t="s">
        <v>453</v>
      </c>
      <c r="G9" s="66"/>
      <c r="H9" s="71">
        <f t="shared" ca="1" si="0"/>
        <v>33600</v>
      </c>
      <c r="I9" s="67">
        <f ca="1">IFERROR(__xludf.DUMMYFUNCTION("""COMPUTED_VALUE"""),51800)</f>
        <v>51800</v>
      </c>
      <c r="J9" s="67">
        <f ca="1">IFERROR(__xludf.DUMMYFUNCTION("""COMPUTED_VALUE"""),63000)</f>
        <v>63000</v>
      </c>
      <c r="K9" s="68">
        <f ca="1">IFERROR(__xludf.DUMMYFUNCTION("""COMPUTED_VALUE"""),70000)</f>
        <v>70000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288.75" customHeight="1" x14ac:dyDescent="0.25">
      <c r="A10" s="63" t="s">
        <v>454</v>
      </c>
      <c r="B10" s="48"/>
      <c r="C10" s="34"/>
      <c r="D10" s="52" t="s">
        <v>455</v>
      </c>
      <c r="E10" s="51" t="s">
        <v>456</v>
      </c>
      <c r="F10" s="69" t="s">
        <v>457</v>
      </c>
      <c r="G10" s="66"/>
      <c r="H10" s="71">
        <f t="shared" ca="1" si="0"/>
        <v>163200</v>
      </c>
      <c r="I10" s="67">
        <f ca="1">IFERROR(__xludf.DUMMYFUNCTION("""COMPUTED_VALUE"""),251600)</f>
        <v>251600</v>
      </c>
      <c r="J10" s="67">
        <f ca="1">IFERROR(__xludf.DUMMYFUNCTION("""COMPUTED_VALUE"""),306000)</f>
        <v>306000</v>
      </c>
      <c r="K10" s="68">
        <f ca="1">IFERROR(__xludf.DUMMYFUNCTION("""COMPUTED_VALUE"""),340000)</f>
        <v>340000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261.75" customHeight="1" x14ac:dyDescent="0.25">
      <c r="A11" s="63" t="s">
        <v>458</v>
      </c>
      <c r="B11" s="48"/>
      <c r="C11" s="82" t="s">
        <v>20</v>
      </c>
      <c r="D11" s="52" t="s">
        <v>455</v>
      </c>
      <c r="E11" s="51" t="s">
        <v>459</v>
      </c>
      <c r="F11" s="69" t="s">
        <v>460</v>
      </c>
      <c r="G11" s="66"/>
      <c r="H11" s="71">
        <f t="shared" ca="1" si="0"/>
        <v>182400</v>
      </c>
      <c r="I11" s="67">
        <f ca="1">IFERROR(__xludf.DUMMYFUNCTION("""COMPUTED_VALUE"""),281200)</f>
        <v>281200</v>
      </c>
      <c r="J11" s="67">
        <f ca="1">IFERROR(__xludf.DUMMYFUNCTION("""COMPUTED_VALUE"""),342000)</f>
        <v>342000</v>
      </c>
      <c r="K11" s="68">
        <f ca="1">IFERROR(__xludf.DUMMYFUNCTION("""COMPUTED_VALUE"""),380000)</f>
        <v>380000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ht="161.25" customHeight="1" x14ac:dyDescent="0.25">
      <c r="A12" s="63" t="s">
        <v>461</v>
      </c>
      <c r="B12" s="48"/>
      <c r="C12" s="49" t="s">
        <v>40</v>
      </c>
      <c r="D12" s="52" t="s">
        <v>462</v>
      </c>
      <c r="E12" s="51" t="s">
        <v>463</v>
      </c>
      <c r="F12" s="52" t="s">
        <v>464</v>
      </c>
      <c r="G12" s="66">
        <v>400</v>
      </c>
      <c r="H12" s="71">
        <f t="shared" ca="1" si="0"/>
        <v>21600</v>
      </c>
      <c r="I12" s="67">
        <f ca="1">IFERROR(__xludf.DUMMYFUNCTION("""COMPUTED_VALUE"""),33300)</f>
        <v>33300</v>
      </c>
      <c r="J12" s="67">
        <f ca="1">IFERROR(__xludf.DUMMYFUNCTION("""COMPUTED_VALUE"""),40500)</f>
        <v>40500</v>
      </c>
      <c r="K12" s="68">
        <f ca="1">IFERROR(__xludf.DUMMYFUNCTION("""COMPUTED_VALUE"""),45000)</f>
        <v>45000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ht="12.75" x14ac:dyDescent="0.2">
      <c r="A13" s="33"/>
      <c r="C13" s="33"/>
      <c r="D13" s="33"/>
    </row>
    <row r="14" spans="1:27" ht="12.75" x14ac:dyDescent="0.2">
      <c r="A14" s="33"/>
      <c r="C14" s="33"/>
      <c r="D14" s="33"/>
    </row>
    <row r="15" spans="1:27" ht="12.75" x14ac:dyDescent="0.2">
      <c r="A15" s="33"/>
      <c r="C15" s="33"/>
      <c r="D15" s="33"/>
    </row>
    <row r="16" spans="1:27" ht="12.75" x14ac:dyDescent="0.2">
      <c r="A16" s="33"/>
      <c r="C16" s="33"/>
      <c r="D16" s="33"/>
    </row>
    <row r="17" spans="1:4" ht="12.75" x14ac:dyDescent="0.2">
      <c r="A17" s="33"/>
      <c r="C17" s="33"/>
      <c r="D17" s="33"/>
    </row>
    <row r="18" spans="1:4" ht="12.75" x14ac:dyDescent="0.2">
      <c r="A18" s="33"/>
      <c r="C18" s="33"/>
      <c r="D18" s="33"/>
    </row>
    <row r="19" spans="1:4" ht="12.75" x14ac:dyDescent="0.2">
      <c r="A19" s="33"/>
      <c r="C19" s="33"/>
      <c r="D19" s="33"/>
    </row>
    <row r="20" spans="1:4" ht="12.75" x14ac:dyDescent="0.2">
      <c r="A20" s="33"/>
      <c r="C20" s="33"/>
      <c r="D20" s="33"/>
    </row>
    <row r="21" spans="1:4" ht="12.75" x14ac:dyDescent="0.2">
      <c r="A21" s="33"/>
      <c r="C21" s="33"/>
      <c r="D21" s="33"/>
    </row>
    <row r="22" spans="1:4" ht="12.75" x14ac:dyDescent="0.2">
      <c r="A22" s="33"/>
      <c r="C22" s="33"/>
      <c r="D22" s="33"/>
    </row>
    <row r="23" spans="1:4" ht="12.75" x14ac:dyDescent="0.2">
      <c r="A23" s="33"/>
      <c r="C23" s="33"/>
      <c r="D23" s="33"/>
    </row>
    <row r="24" spans="1:4" ht="12.75" x14ac:dyDescent="0.2">
      <c r="A24" s="33"/>
      <c r="C24" s="33"/>
      <c r="D24" s="33"/>
    </row>
    <row r="25" spans="1:4" ht="12.75" x14ac:dyDescent="0.2">
      <c r="A25" s="33"/>
      <c r="C25" s="33"/>
      <c r="D25" s="33"/>
    </row>
    <row r="26" spans="1:4" ht="12.75" x14ac:dyDescent="0.2">
      <c r="A26" s="33"/>
      <c r="C26" s="33"/>
      <c r="D26" s="33"/>
    </row>
    <row r="27" spans="1:4" ht="12.75" x14ac:dyDescent="0.2">
      <c r="A27" s="33"/>
      <c r="C27" s="33"/>
      <c r="D27" s="33"/>
    </row>
    <row r="28" spans="1:4" ht="12.75" x14ac:dyDescent="0.2">
      <c r="A28" s="33"/>
      <c r="C28" s="33"/>
      <c r="D28" s="33"/>
    </row>
    <row r="29" spans="1:4" ht="12.75" x14ac:dyDescent="0.2">
      <c r="A29" s="33"/>
      <c r="C29" s="33"/>
      <c r="D29" s="33"/>
    </row>
    <row r="30" spans="1:4" ht="12.75" x14ac:dyDescent="0.2">
      <c r="A30" s="33"/>
      <c r="C30" s="33"/>
      <c r="D30" s="33"/>
    </row>
    <row r="31" spans="1:4" ht="12.75" x14ac:dyDescent="0.2">
      <c r="A31" s="33"/>
      <c r="C31" s="33"/>
      <c r="D31" s="33"/>
    </row>
    <row r="32" spans="1:4" ht="12.75" x14ac:dyDescent="0.2">
      <c r="A32" s="33"/>
      <c r="C32" s="33"/>
      <c r="D32" s="33"/>
    </row>
    <row r="33" spans="1:4" ht="12.75" x14ac:dyDescent="0.2">
      <c r="A33" s="33"/>
      <c r="C33" s="33"/>
      <c r="D33" s="33"/>
    </row>
    <row r="34" spans="1:4" ht="12.75" x14ac:dyDescent="0.2">
      <c r="A34" s="33"/>
      <c r="C34" s="33"/>
      <c r="D34" s="33"/>
    </row>
    <row r="35" spans="1:4" ht="12.75" x14ac:dyDescent="0.2">
      <c r="A35" s="33"/>
      <c r="C35" s="33"/>
      <c r="D35" s="33"/>
    </row>
    <row r="36" spans="1:4" ht="12.75" x14ac:dyDescent="0.2">
      <c r="A36" s="33"/>
      <c r="C36" s="33"/>
      <c r="D36" s="33"/>
    </row>
    <row r="37" spans="1:4" ht="12.75" x14ac:dyDescent="0.2">
      <c r="A37" s="33"/>
      <c r="C37" s="33"/>
      <c r="D37" s="33"/>
    </row>
    <row r="38" spans="1:4" ht="12.75" x14ac:dyDescent="0.2">
      <c r="A38" s="33"/>
      <c r="C38" s="33"/>
      <c r="D38" s="33"/>
    </row>
    <row r="39" spans="1:4" ht="12.75" x14ac:dyDescent="0.2">
      <c r="A39" s="33"/>
      <c r="C39" s="33"/>
      <c r="D39" s="33"/>
    </row>
    <row r="40" spans="1:4" ht="12.75" x14ac:dyDescent="0.2">
      <c r="A40" s="33"/>
      <c r="C40" s="33"/>
      <c r="D40" s="33"/>
    </row>
    <row r="41" spans="1:4" ht="12.75" x14ac:dyDescent="0.2">
      <c r="A41" s="33"/>
      <c r="C41" s="33"/>
      <c r="D41" s="33"/>
    </row>
    <row r="42" spans="1:4" ht="12.75" x14ac:dyDescent="0.2">
      <c r="A42" s="33"/>
      <c r="C42" s="33"/>
      <c r="D42" s="33"/>
    </row>
    <row r="43" spans="1:4" ht="12.75" x14ac:dyDescent="0.2">
      <c r="A43" s="33"/>
      <c r="C43" s="33"/>
      <c r="D43" s="33"/>
    </row>
    <row r="44" spans="1:4" ht="12.75" x14ac:dyDescent="0.2">
      <c r="A44" s="33"/>
      <c r="C44" s="33"/>
      <c r="D44" s="33"/>
    </row>
    <row r="45" spans="1:4" ht="12.75" x14ac:dyDescent="0.2">
      <c r="A45" s="33"/>
      <c r="C45" s="33"/>
      <c r="D45" s="33"/>
    </row>
    <row r="46" spans="1:4" ht="12.75" x14ac:dyDescent="0.2">
      <c r="A46" s="33"/>
      <c r="C46" s="33"/>
      <c r="D46" s="33"/>
    </row>
    <row r="47" spans="1:4" ht="12.75" x14ac:dyDescent="0.2">
      <c r="A47" s="33"/>
      <c r="C47" s="33"/>
      <c r="D47" s="33"/>
    </row>
    <row r="48" spans="1:4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  <row r="881" spans="1:4" ht="12.75" x14ac:dyDescent="0.2">
      <c r="A881" s="33"/>
      <c r="C881" s="33"/>
      <c r="D881" s="33"/>
    </row>
    <row r="882" spans="1:4" ht="12.75" x14ac:dyDescent="0.2">
      <c r="A882" s="33"/>
      <c r="C882" s="33"/>
      <c r="D882" s="33"/>
    </row>
    <row r="883" spans="1:4" ht="12.75" x14ac:dyDescent="0.2">
      <c r="A883" s="33"/>
      <c r="C883" s="33"/>
      <c r="D883" s="33"/>
    </row>
    <row r="884" spans="1:4" ht="12.75" x14ac:dyDescent="0.2">
      <c r="A884" s="33"/>
      <c r="C884" s="33"/>
      <c r="D884" s="33"/>
    </row>
    <row r="885" spans="1:4" ht="12.75" x14ac:dyDescent="0.2">
      <c r="A885" s="33"/>
      <c r="C885" s="33"/>
      <c r="D885" s="33"/>
    </row>
  </sheetData>
  <mergeCells count="11">
    <mergeCell ref="E3:E4"/>
    <mergeCell ref="F3:F4"/>
    <mergeCell ref="K3:K4"/>
    <mergeCell ref="A5:K5"/>
    <mergeCell ref="A1:E2"/>
    <mergeCell ref="F1:F2"/>
    <mergeCell ref="I1:J2"/>
    <mergeCell ref="A3:A4"/>
    <mergeCell ref="B3:B4"/>
    <mergeCell ref="C3:C4"/>
    <mergeCell ref="D3:D4"/>
  </mergeCells>
  <hyperlinks>
    <hyperlink ref="F6" r:id="rId1" xr:uid="{00000000-0004-0000-0B00-000001000000}"/>
    <hyperlink ref="F7" r:id="rId2" xr:uid="{00000000-0004-0000-0B00-000002000000}"/>
    <hyperlink ref="F8" r:id="rId3" xr:uid="{00000000-0004-0000-0B00-000003000000}"/>
    <hyperlink ref="F9" r:id="rId4" xr:uid="{00000000-0004-0000-0B00-000004000000}"/>
    <hyperlink ref="F10" r:id="rId5" xr:uid="{00000000-0004-0000-0B00-000005000000}"/>
    <hyperlink ref="F11" r:id="rId6" xr:uid="{00000000-0004-0000-0B00-000006000000}"/>
  </hyperlinks>
  <pageMargins left="0.7" right="0.7" top="0.75" bottom="0.75" header="0.3" footer="0.3"/>
  <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1083FF"/>
    <outlinePr summaryBelow="0" summaryRight="0"/>
  </sheetPr>
  <dimension ref="A1:AA881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5.140625" customWidth="1"/>
    <col min="2" max="2" width="20.85546875" customWidth="1"/>
    <col min="3" max="3" width="12.42578125" customWidth="1"/>
    <col min="4" max="4" width="17.140625" customWidth="1"/>
    <col min="5" max="5" width="48.7109375" customWidth="1"/>
    <col min="6" max="6" width="56.7109375" customWidth="1"/>
    <col min="7" max="8" width="8.140625" hidden="1" customWidth="1"/>
    <col min="9" max="10" width="8.140625" customWidth="1"/>
  </cols>
  <sheetData>
    <row r="1" spans="1:27" ht="33.75" x14ac:dyDescent="0.2">
      <c r="A1" s="187" t="s">
        <v>465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45" x14ac:dyDescent="0.35">
      <c r="A4" s="181"/>
      <c r="B4" s="168"/>
      <c r="C4" s="168"/>
      <c r="D4" s="168"/>
      <c r="E4" s="168"/>
      <c r="F4" s="168"/>
      <c r="G4" s="10">
        <f>Курс!A4</f>
        <v>100</v>
      </c>
      <c r="H4" s="11" t="s">
        <v>15</v>
      </c>
      <c r="I4" s="12" t="s">
        <v>16</v>
      </c>
      <c r="J4" s="12" t="s">
        <v>17</v>
      </c>
      <c r="K4" s="170"/>
    </row>
    <row r="5" spans="1:27" ht="19.5" customHeight="1" x14ac:dyDescent="0.25">
      <c r="A5" s="195" t="s">
        <v>466</v>
      </c>
      <c r="B5" s="192"/>
      <c r="C5" s="192"/>
      <c r="D5" s="192"/>
      <c r="E5" s="192"/>
      <c r="F5" s="192"/>
      <c r="G5" s="192"/>
      <c r="H5" s="192"/>
      <c r="I5" s="192"/>
      <c r="J5" s="192"/>
      <c r="K5" s="19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228.75" customHeight="1" x14ac:dyDescent="0.25">
      <c r="A6" s="91" t="s">
        <v>467</v>
      </c>
      <c r="B6" s="14"/>
      <c r="C6" s="82" t="s">
        <v>20</v>
      </c>
      <c r="D6" s="35" t="s">
        <v>468</v>
      </c>
      <c r="E6" s="36" t="s">
        <v>469</v>
      </c>
      <c r="F6" s="92" t="s">
        <v>470</v>
      </c>
      <c r="G6" s="19">
        <v>400</v>
      </c>
      <c r="H6" s="20">
        <f t="shared" ref="H6:H9" ca="1" si="0">K6-K6*0.52</f>
        <v>33600</v>
      </c>
      <c r="I6" s="21">
        <f ca="1">IFERROR(__xludf.DUMMYFUNCTION("""COMPUTED_VALUE"""),51800)</f>
        <v>51800</v>
      </c>
      <c r="J6" s="21">
        <f ca="1">IFERROR(__xludf.DUMMYFUNCTION("""COMPUTED_VALUE"""),63000)</f>
        <v>63000</v>
      </c>
      <c r="K6" s="22">
        <f ca="1">IFERROR(__xludf.DUMMYFUNCTION("""COMPUTED_VALUE"""),70000)</f>
        <v>70000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234.75" customHeight="1" x14ac:dyDescent="0.25">
      <c r="A7" s="93" t="s">
        <v>467</v>
      </c>
      <c r="B7" s="14"/>
      <c r="C7" s="94" t="s">
        <v>30</v>
      </c>
      <c r="D7" s="52" t="s">
        <v>468</v>
      </c>
      <c r="E7" s="51" t="s">
        <v>471</v>
      </c>
      <c r="F7" s="92" t="s">
        <v>472</v>
      </c>
      <c r="G7" s="66"/>
      <c r="H7" s="20">
        <f t="shared" ca="1" si="0"/>
        <v>38400</v>
      </c>
      <c r="I7" s="67">
        <f ca="1">IFERROR(__xludf.DUMMYFUNCTION("""COMPUTED_VALUE"""),59200)</f>
        <v>59200</v>
      </c>
      <c r="J7" s="67">
        <f ca="1">IFERROR(__xludf.DUMMYFUNCTION("""COMPUTED_VALUE"""),72000)</f>
        <v>72000</v>
      </c>
      <c r="K7" s="68">
        <f ca="1">IFERROR(__xludf.DUMMYFUNCTION("""COMPUTED_VALUE"""),80000)</f>
        <v>80000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237" customHeight="1" x14ac:dyDescent="0.25">
      <c r="A8" s="93" t="s">
        <v>473</v>
      </c>
      <c r="B8" s="14"/>
      <c r="C8" s="94" t="s">
        <v>30</v>
      </c>
      <c r="D8" s="52" t="s">
        <v>468</v>
      </c>
      <c r="E8" s="51" t="s">
        <v>474</v>
      </c>
      <c r="F8" s="92" t="s">
        <v>475</v>
      </c>
      <c r="G8" s="66"/>
      <c r="H8" s="20">
        <f t="shared" ca="1" si="0"/>
        <v>36000</v>
      </c>
      <c r="I8" s="67">
        <f ca="1">IFERROR(__xludf.DUMMYFUNCTION("""COMPUTED_VALUE"""),55500)</f>
        <v>55500</v>
      </c>
      <c r="J8" s="67">
        <f ca="1">IFERROR(__xludf.DUMMYFUNCTION("""COMPUTED_VALUE"""),67500)</f>
        <v>67500</v>
      </c>
      <c r="K8" s="68">
        <f ca="1">IFERROR(__xludf.DUMMYFUNCTION("""COMPUTED_VALUE"""),75000)</f>
        <v>75000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242.25" customHeight="1" x14ac:dyDescent="0.25">
      <c r="A9" s="93" t="s">
        <v>473</v>
      </c>
      <c r="B9" s="14"/>
      <c r="C9" s="94" t="s">
        <v>30</v>
      </c>
      <c r="D9" s="52" t="s">
        <v>468</v>
      </c>
      <c r="E9" s="51" t="s">
        <v>476</v>
      </c>
      <c r="F9" s="92" t="s">
        <v>477</v>
      </c>
      <c r="G9" s="66"/>
      <c r="H9" s="20">
        <f t="shared" ca="1" si="0"/>
        <v>40800</v>
      </c>
      <c r="I9" s="67">
        <f ca="1">IFERROR(__xludf.DUMMYFUNCTION("""COMPUTED_VALUE"""),62900)</f>
        <v>62900</v>
      </c>
      <c r="J9" s="67">
        <f ca="1">IFERROR(__xludf.DUMMYFUNCTION("""COMPUTED_VALUE"""),76500)</f>
        <v>76500</v>
      </c>
      <c r="K9" s="68">
        <f ca="1">IFERROR(__xludf.DUMMYFUNCTION("""COMPUTED_VALUE"""),85000)</f>
        <v>85000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15" x14ac:dyDescent="0.25">
      <c r="A10" s="194" t="s">
        <v>478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6"/>
    </row>
    <row r="11" spans="1:27" ht="253.5" customHeight="1" x14ac:dyDescent="0.25">
      <c r="A11" s="91" t="s">
        <v>479</v>
      </c>
      <c r="B11" s="14"/>
      <c r="C11" s="82" t="s">
        <v>20</v>
      </c>
      <c r="D11" s="52" t="s">
        <v>480</v>
      </c>
      <c r="E11" s="51" t="s">
        <v>481</v>
      </c>
      <c r="F11" s="69" t="s">
        <v>482</v>
      </c>
      <c r="G11" s="66">
        <v>400</v>
      </c>
      <c r="H11" s="20">
        <f t="shared" ref="H11:H14" ca="1" si="1">K11-K11*0.52</f>
        <v>26400</v>
      </c>
      <c r="I11" s="67">
        <f ca="1">IFERROR(__xludf.DUMMYFUNCTION("""COMPUTED_VALUE"""),40700)</f>
        <v>40700</v>
      </c>
      <c r="J11" s="67">
        <f ca="1">IFERROR(__xludf.DUMMYFUNCTION("""COMPUTED_VALUE"""),49500)</f>
        <v>49500</v>
      </c>
      <c r="K11" s="68">
        <f ca="1">IFERROR(__xludf.DUMMYFUNCTION("""COMPUTED_VALUE"""),55000)</f>
        <v>55000</v>
      </c>
    </row>
    <row r="12" spans="1:27" ht="276" x14ac:dyDescent="0.25">
      <c r="A12" s="93" t="s">
        <v>479</v>
      </c>
      <c r="B12" s="14"/>
      <c r="C12" s="94" t="s">
        <v>30</v>
      </c>
      <c r="D12" s="52" t="s">
        <v>480</v>
      </c>
      <c r="E12" s="51" t="s">
        <v>483</v>
      </c>
      <c r="F12" s="69" t="s">
        <v>484</v>
      </c>
      <c r="G12" s="66"/>
      <c r="H12" s="20">
        <f t="shared" ca="1" si="1"/>
        <v>28800</v>
      </c>
      <c r="I12" s="67">
        <f ca="1">IFERROR(__xludf.DUMMYFUNCTION("""COMPUTED_VALUE"""),44400)</f>
        <v>44400</v>
      </c>
      <c r="J12" s="67">
        <f ca="1">IFERROR(__xludf.DUMMYFUNCTION("""COMPUTED_VALUE"""),54000)</f>
        <v>54000</v>
      </c>
      <c r="K12" s="68">
        <f ca="1">IFERROR(__xludf.DUMMYFUNCTION("""COMPUTED_VALUE"""),60000)</f>
        <v>60000</v>
      </c>
    </row>
    <row r="13" spans="1:27" ht="264" x14ac:dyDescent="0.25">
      <c r="A13" s="93" t="s">
        <v>485</v>
      </c>
      <c r="B13" s="14"/>
      <c r="C13" s="94" t="s">
        <v>30</v>
      </c>
      <c r="D13" s="52" t="s">
        <v>480</v>
      </c>
      <c r="E13" s="51" t="s">
        <v>486</v>
      </c>
      <c r="F13" s="69" t="s">
        <v>487</v>
      </c>
      <c r="G13" s="66">
        <v>400</v>
      </c>
      <c r="H13" s="20">
        <f t="shared" ca="1" si="1"/>
        <v>31200</v>
      </c>
      <c r="I13" s="67">
        <f ca="1">IFERROR(__xludf.DUMMYFUNCTION("""COMPUTED_VALUE"""),48100)</f>
        <v>48100</v>
      </c>
      <c r="J13" s="67">
        <f ca="1">IFERROR(__xludf.DUMMYFUNCTION("""COMPUTED_VALUE"""),58500)</f>
        <v>58500</v>
      </c>
      <c r="K13" s="68">
        <f ca="1">IFERROR(__xludf.DUMMYFUNCTION("""COMPUTED_VALUE"""),65000)</f>
        <v>65000</v>
      </c>
    </row>
    <row r="14" spans="1:27" ht="264" x14ac:dyDescent="0.25">
      <c r="A14" s="93" t="s">
        <v>485</v>
      </c>
      <c r="B14" s="14"/>
      <c r="C14" s="95" t="s">
        <v>30</v>
      </c>
      <c r="D14" s="40" t="s">
        <v>480</v>
      </c>
      <c r="E14" s="41" t="s">
        <v>488</v>
      </c>
      <c r="F14" s="69" t="s">
        <v>489</v>
      </c>
      <c r="G14" s="29"/>
      <c r="H14" s="20">
        <f t="shared" ca="1" si="1"/>
        <v>36000</v>
      </c>
      <c r="I14" s="31">
        <f ca="1">IFERROR(__xludf.DUMMYFUNCTION("""COMPUTED_VALUE"""),55500)</f>
        <v>55500</v>
      </c>
      <c r="J14" s="31">
        <f ca="1">IFERROR(__xludf.DUMMYFUNCTION("""COMPUTED_VALUE"""),67500)</f>
        <v>67500</v>
      </c>
      <c r="K14" s="32">
        <f ca="1">IFERROR(__xludf.DUMMYFUNCTION("""COMPUTED_VALUE"""),75000)</f>
        <v>75000</v>
      </c>
    </row>
    <row r="15" spans="1:27" ht="12.75" x14ac:dyDescent="0.2">
      <c r="A15" s="33"/>
      <c r="C15" s="33"/>
      <c r="D15" s="33"/>
    </row>
    <row r="16" spans="1:27" ht="12.75" x14ac:dyDescent="0.2">
      <c r="A16" s="33"/>
      <c r="C16" s="33"/>
      <c r="D16" s="33"/>
    </row>
    <row r="17" spans="1:4" ht="12.75" x14ac:dyDescent="0.2">
      <c r="A17" s="33"/>
      <c r="C17" s="33"/>
      <c r="D17" s="33"/>
    </row>
    <row r="18" spans="1:4" ht="12.75" x14ac:dyDescent="0.2">
      <c r="A18" s="33"/>
      <c r="C18" s="33"/>
      <c r="D18" s="33"/>
    </row>
    <row r="19" spans="1:4" ht="12.75" x14ac:dyDescent="0.2">
      <c r="A19" s="33"/>
      <c r="C19" s="33"/>
      <c r="D19" s="33"/>
    </row>
    <row r="20" spans="1:4" ht="12.75" x14ac:dyDescent="0.2">
      <c r="A20" s="33"/>
      <c r="C20" s="33"/>
      <c r="D20" s="33"/>
    </row>
    <row r="21" spans="1:4" ht="12.75" x14ac:dyDescent="0.2">
      <c r="A21" s="33"/>
      <c r="C21" s="33"/>
      <c r="D21" s="33"/>
    </row>
    <row r="22" spans="1:4" ht="12.75" x14ac:dyDescent="0.2">
      <c r="A22" s="33"/>
      <c r="C22" s="33"/>
      <c r="D22" s="33"/>
    </row>
    <row r="23" spans="1:4" ht="12.75" x14ac:dyDescent="0.2">
      <c r="A23" s="33"/>
      <c r="C23" s="33"/>
      <c r="D23" s="33"/>
    </row>
    <row r="24" spans="1:4" ht="12.75" x14ac:dyDescent="0.2">
      <c r="A24" s="33"/>
      <c r="C24" s="33"/>
      <c r="D24" s="33"/>
    </row>
    <row r="25" spans="1:4" ht="12.75" x14ac:dyDescent="0.2">
      <c r="A25" s="33"/>
      <c r="C25" s="33"/>
      <c r="D25" s="33"/>
    </row>
    <row r="26" spans="1:4" ht="12.75" x14ac:dyDescent="0.2">
      <c r="A26" s="33"/>
      <c r="C26" s="33"/>
      <c r="D26" s="33"/>
    </row>
    <row r="27" spans="1:4" ht="12.75" x14ac:dyDescent="0.2">
      <c r="A27" s="33"/>
      <c r="C27" s="33"/>
      <c r="D27" s="33"/>
    </row>
    <row r="28" spans="1:4" ht="12.75" x14ac:dyDescent="0.2">
      <c r="A28" s="33"/>
      <c r="C28" s="33"/>
      <c r="D28" s="33"/>
    </row>
    <row r="29" spans="1:4" ht="12.75" x14ac:dyDescent="0.2">
      <c r="A29" s="33"/>
      <c r="C29" s="33"/>
      <c r="D29" s="33"/>
    </row>
    <row r="30" spans="1:4" ht="12.75" x14ac:dyDescent="0.2">
      <c r="A30" s="33"/>
      <c r="C30" s="33"/>
      <c r="D30" s="33"/>
    </row>
    <row r="31" spans="1:4" ht="12.75" x14ac:dyDescent="0.2">
      <c r="A31" s="33"/>
      <c r="C31" s="33"/>
      <c r="D31" s="33"/>
    </row>
    <row r="32" spans="1:4" ht="12.75" x14ac:dyDescent="0.2">
      <c r="A32" s="33"/>
      <c r="C32" s="33"/>
      <c r="D32" s="33"/>
    </row>
    <row r="33" spans="1:4" ht="12.75" x14ac:dyDescent="0.2">
      <c r="A33" s="33"/>
      <c r="C33" s="33"/>
      <c r="D33" s="33"/>
    </row>
    <row r="34" spans="1:4" ht="12.75" x14ac:dyDescent="0.2">
      <c r="A34" s="33"/>
      <c r="C34" s="33"/>
      <c r="D34" s="33"/>
    </row>
    <row r="35" spans="1:4" ht="12.75" x14ac:dyDescent="0.2">
      <c r="A35" s="33"/>
      <c r="C35" s="33"/>
      <c r="D35" s="33"/>
    </row>
    <row r="36" spans="1:4" ht="12.75" x14ac:dyDescent="0.2">
      <c r="A36" s="33"/>
      <c r="C36" s="33"/>
      <c r="D36" s="33"/>
    </row>
    <row r="37" spans="1:4" ht="12.75" x14ac:dyDescent="0.2">
      <c r="A37" s="33"/>
      <c r="C37" s="33"/>
      <c r="D37" s="33"/>
    </row>
    <row r="38" spans="1:4" ht="12.75" x14ac:dyDescent="0.2">
      <c r="A38" s="33"/>
      <c r="C38" s="33"/>
      <c r="D38" s="33"/>
    </row>
    <row r="39" spans="1:4" ht="12.75" x14ac:dyDescent="0.2">
      <c r="A39" s="33"/>
      <c r="C39" s="33"/>
      <c r="D39" s="33"/>
    </row>
    <row r="40" spans="1:4" ht="12.75" x14ac:dyDescent="0.2">
      <c r="A40" s="33"/>
      <c r="C40" s="33"/>
      <c r="D40" s="33"/>
    </row>
    <row r="41" spans="1:4" ht="12.75" x14ac:dyDescent="0.2">
      <c r="A41" s="33"/>
      <c r="C41" s="33"/>
      <c r="D41" s="33"/>
    </row>
    <row r="42" spans="1:4" ht="12.75" x14ac:dyDescent="0.2">
      <c r="A42" s="33"/>
      <c r="C42" s="33"/>
      <c r="D42" s="33"/>
    </row>
    <row r="43" spans="1:4" ht="12.75" x14ac:dyDescent="0.2">
      <c r="A43" s="33"/>
      <c r="C43" s="33"/>
      <c r="D43" s="33"/>
    </row>
    <row r="44" spans="1:4" ht="12.75" x14ac:dyDescent="0.2">
      <c r="A44" s="33"/>
      <c r="C44" s="33"/>
      <c r="D44" s="33"/>
    </row>
    <row r="45" spans="1:4" ht="12.75" x14ac:dyDescent="0.2">
      <c r="A45" s="33"/>
      <c r="C45" s="33"/>
      <c r="D45" s="33"/>
    </row>
    <row r="46" spans="1:4" ht="12.75" x14ac:dyDescent="0.2">
      <c r="A46" s="33"/>
      <c r="C46" s="33"/>
      <c r="D46" s="33"/>
    </row>
    <row r="47" spans="1:4" ht="12.75" x14ac:dyDescent="0.2">
      <c r="A47" s="33"/>
      <c r="C47" s="33"/>
      <c r="D47" s="33"/>
    </row>
    <row r="48" spans="1:4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  <row r="881" spans="1:4" ht="12.75" x14ac:dyDescent="0.2">
      <c r="A881" s="33"/>
      <c r="C881" s="33"/>
      <c r="D881" s="33"/>
    </row>
  </sheetData>
  <mergeCells count="12">
    <mergeCell ref="A1:E2"/>
    <mergeCell ref="F1:F2"/>
    <mergeCell ref="I1:J2"/>
    <mergeCell ref="A3:A4"/>
    <mergeCell ref="B3:B4"/>
    <mergeCell ref="C3:C4"/>
    <mergeCell ref="D3:D4"/>
    <mergeCell ref="E3:E4"/>
    <mergeCell ref="F3:F4"/>
    <mergeCell ref="K3:K4"/>
    <mergeCell ref="A5:K5"/>
    <mergeCell ref="A10:K10"/>
  </mergeCells>
  <hyperlinks>
    <hyperlink ref="F6" r:id="rId1" xr:uid="{00000000-0004-0000-0C00-000001000000}"/>
    <hyperlink ref="F7" r:id="rId2" xr:uid="{00000000-0004-0000-0C00-000002000000}"/>
    <hyperlink ref="F8" r:id="rId3" xr:uid="{00000000-0004-0000-0C00-000003000000}"/>
    <hyperlink ref="F9" r:id="rId4" xr:uid="{00000000-0004-0000-0C00-000004000000}"/>
    <hyperlink ref="F11" r:id="rId5" xr:uid="{00000000-0004-0000-0C00-000005000000}"/>
    <hyperlink ref="F12" r:id="rId6" xr:uid="{00000000-0004-0000-0C00-000006000000}"/>
    <hyperlink ref="F13" r:id="rId7" xr:uid="{00000000-0004-0000-0C00-000007000000}"/>
    <hyperlink ref="F14" r:id="rId8" xr:uid="{00000000-0004-0000-0C00-000008000000}"/>
  </hyperlinks>
  <pageMargins left="0.7" right="0.7" top="0.75" bottom="0.75" header="0.3" footer="0.3"/>
  <drawing r:id="rId9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FFFF"/>
    <outlinePr summaryBelow="0" summaryRight="0"/>
  </sheetPr>
  <dimension ref="A1:AA887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5.140625" customWidth="1"/>
    <col min="2" max="2" width="20.85546875" customWidth="1"/>
    <col min="3" max="3" width="12.42578125" customWidth="1"/>
    <col min="4" max="4" width="17.140625" customWidth="1"/>
    <col min="5" max="5" width="58.42578125" customWidth="1"/>
    <col min="6" max="6" width="47.28515625" customWidth="1"/>
    <col min="7" max="8" width="8.140625" hidden="1" customWidth="1"/>
    <col min="9" max="10" width="8.140625" customWidth="1"/>
  </cols>
  <sheetData>
    <row r="1" spans="1:27" ht="33.75" x14ac:dyDescent="0.2">
      <c r="A1" s="187" t="s">
        <v>490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45" x14ac:dyDescent="0.35">
      <c r="A4" s="181"/>
      <c r="B4" s="168"/>
      <c r="C4" s="168"/>
      <c r="D4" s="168"/>
      <c r="E4" s="168"/>
      <c r="F4" s="168"/>
      <c r="G4" s="10">
        <f>Курс!A4</f>
        <v>100</v>
      </c>
      <c r="H4" s="96">
        <v>-0.52</v>
      </c>
      <c r="I4" s="12" t="s">
        <v>16</v>
      </c>
      <c r="J4" s="12" t="s">
        <v>17</v>
      </c>
      <c r="K4" s="170"/>
    </row>
    <row r="5" spans="1:27" ht="15" x14ac:dyDescent="0.25">
      <c r="A5" s="195" t="s">
        <v>491</v>
      </c>
      <c r="B5" s="192"/>
      <c r="C5" s="192"/>
      <c r="D5" s="192"/>
      <c r="E5" s="192"/>
      <c r="F5" s="192"/>
      <c r="G5" s="192"/>
      <c r="H5" s="192"/>
      <c r="I5" s="192"/>
      <c r="J5" s="192"/>
      <c r="K5" s="193"/>
    </row>
    <row r="6" spans="1:27" ht="247.5" customHeight="1" x14ac:dyDescent="0.25">
      <c r="A6" s="97" t="s">
        <v>492</v>
      </c>
      <c r="B6" s="98"/>
      <c r="C6" s="49" t="s">
        <v>40</v>
      </c>
      <c r="D6" s="99" t="s">
        <v>493</v>
      </c>
      <c r="E6" s="100" t="s">
        <v>494</v>
      </c>
      <c r="F6" s="101" t="s">
        <v>495</v>
      </c>
      <c r="G6" s="19">
        <v>470</v>
      </c>
      <c r="H6" s="20">
        <f t="shared" ref="H6:H7" ca="1" si="0">K6-K6*0.52</f>
        <v>22560</v>
      </c>
      <c r="I6" s="21">
        <f ca="1">IFERROR(__xludf.DUMMYFUNCTION("""COMPUTED_VALUE"""),34780)</f>
        <v>34780</v>
      </c>
      <c r="J6" s="21">
        <f ca="1">IFERROR(__xludf.DUMMYFUNCTION("""COMPUTED_VALUE"""),42300)</f>
        <v>42300</v>
      </c>
      <c r="K6" s="22">
        <f ca="1">IFERROR(__xludf.DUMMYFUNCTION("""COMPUTED_VALUE"""),47000)</f>
        <v>47000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209.25" customHeight="1" x14ac:dyDescent="0.25">
      <c r="A7" s="47" t="s">
        <v>496</v>
      </c>
      <c r="B7" s="59"/>
      <c r="C7" s="49" t="s">
        <v>40</v>
      </c>
      <c r="D7" s="102" t="s">
        <v>497</v>
      </c>
      <c r="E7" s="103" t="s">
        <v>498</v>
      </c>
      <c r="F7" s="104" t="s">
        <v>499</v>
      </c>
      <c r="G7" s="66">
        <v>400</v>
      </c>
      <c r="H7" s="20">
        <f t="shared" ca="1" si="0"/>
        <v>19200</v>
      </c>
      <c r="I7" s="67">
        <f ca="1">IFERROR(__xludf.DUMMYFUNCTION("""COMPUTED_VALUE"""),29600)</f>
        <v>29600</v>
      </c>
      <c r="J7" s="67">
        <f ca="1">IFERROR(__xludf.DUMMYFUNCTION("""COMPUTED_VALUE"""),36000)</f>
        <v>36000</v>
      </c>
      <c r="K7" s="68">
        <f ca="1">IFERROR(__xludf.DUMMYFUNCTION("""COMPUTED_VALUE"""),40000)</f>
        <v>40000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17.25" customHeight="1" x14ac:dyDescent="0.25">
      <c r="A8" s="195" t="s">
        <v>500</v>
      </c>
      <c r="B8" s="192"/>
      <c r="C8" s="192"/>
      <c r="D8" s="192"/>
      <c r="E8" s="192"/>
      <c r="F8" s="192"/>
      <c r="G8" s="192"/>
      <c r="H8" s="192"/>
      <c r="I8" s="192"/>
      <c r="J8" s="192"/>
      <c r="K8" s="19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293.25" customHeight="1" x14ac:dyDescent="0.25">
      <c r="A9" s="47" t="s">
        <v>501</v>
      </c>
      <c r="B9" s="59"/>
      <c r="C9" s="94" t="s">
        <v>30</v>
      </c>
      <c r="D9" s="102" t="s">
        <v>502</v>
      </c>
      <c r="E9" s="103" t="s">
        <v>503</v>
      </c>
      <c r="F9" s="104" t="s">
        <v>504</v>
      </c>
      <c r="G9" s="66">
        <v>950</v>
      </c>
      <c r="H9" s="20">
        <f t="shared" ref="H9:H11" ca="1" si="1">K9-K9*0.52</f>
        <v>32640</v>
      </c>
      <c r="I9" s="67">
        <f ca="1">IFERROR(__xludf.DUMMYFUNCTION("""COMPUTED_VALUE"""),50320)</f>
        <v>50320</v>
      </c>
      <c r="J9" s="67">
        <f ca="1">IFERROR(__xludf.DUMMYFUNCTION("""COMPUTED_VALUE"""),61200)</f>
        <v>61200</v>
      </c>
      <c r="K9" s="68">
        <f ca="1">IFERROR(__xludf.DUMMYFUNCTION("""COMPUTED_VALUE"""),68000)</f>
        <v>68000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296.25" customHeight="1" x14ac:dyDescent="0.25">
      <c r="A10" s="47" t="s">
        <v>505</v>
      </c>
      <c r="B10" s="59"/>
      <c r="C10" s="49" t="s">
        <v>40</v>
      </c>
      <c r="D10" s="102" t="s">
        <v>506</v>
      </c>
      <c r="E10" s="103" t="s">
        <v>507</v>
      </c>
      <c r="F10" s="104" t="s">
        <v>508</v>
      </c>
      <c r="G10" s="66">
        <v>950</v>
      </c>
      <c r="H10" s="20">
        <f t="shared" ca="1" si="1"/>
        <v>40800</v>
      </c>
      <c r="I10" s="67">
        <f ca="1">IFERROR(__xludf.DUMMYFUNCTION("""COMPUTED_VALUE"""),62900)</f>
        <v>62900</v>
      </c>
      <c r="J10" s="67">
        <f ca="1">IFERROR(__xludf.DUMMYFUNCTION("""COMPUTED_VALUE"""),76500)</f>
        <v>76500</v>
      </c>
      <c r="K10" s="68">
        <f ca="1">IFERROR(__xludf.DUMMYFUNCTION("""COMPUTED_VALUE"""),85000)</f>
        <v>85000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311.25" customHeight="1" x14ac:dyDescent="0.25">
      <c r="A11" s="47" t="s">
        <v>509</v>
      </c>
      <c r="B11" s="59"/>
      <c r="C11" s="94" t="s">
        <v>30</v>
      </c>
      <c r="D11" s="102" t="s">
        <v>510</v>
      </c>
      <c r="E11" s="103" t="s">
        <v>511</v>
      </c>
      <c r="F11" s="104" t="s">
        <v>512</v>
      </c>
      <c r="G11" s="66">
        <v>950</v>
      </c>
      <c r="H11" s="20">
        <f t="shared" ca="1" si="1"/>
        <v>45600</v>
      </c>
      <c r="I11" s="67">
        <f ca="1">IFERROR(__xludf.DUMMYFUNCTION("""COMPUTED_VALUE"""),70300)</f>
        <v>70300</v>
      </c>
      <c r="J11" s="67">
        <f ca="1">IFERROR(__xludf.DUMMYFUNCTION("""COMPUTED_VALUE"""),85500)</f>
        <v>85500</v>
      </c>
      <c r="K11" s="68">
        <f ca="1">IFERROR(__xludf.DUMMYFUNCTION("""COMPUTED_VALUE"""),95000)</f>
        <v>95000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ht="19.5" customHeight="1" x14ac:dyDescent="0.25">
      <c r="A12" s="195" t="s">
        <v>513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ht="311.25" customHeight="1" x14ac:dyDescent="0.25">
      <c r="A13" s="47" t="s">
        <v>514</v>
      </c>
      <c r="B13" s="59"/>
      <c r="C13" s="49" t="s">
        <v>40</v>
      </c>
      <c r="D13" s="102" t="s">
        <v>515</v>
      </c>
      <c r="E13" s="103" t="s">
        <v>516</v>
      </c>
      <c r="F13" s="104" t="s">
        <v>517</v>
      </c>
      <c r="G13" s="66">
        <v>1150</v>
      </c>
      <c r="H13" s="20">
        <f t="shared" ref="H13:H14" ca="1" si="2">K13-K13*0.52</f>
        <v>67200</v>
      </c>
      <c r="I13" s="67">
        <f ca="1">IFERROR(__xludf.DUMMYFUNCTION("""COMPUTED_VALUE"""),103600)</f>
        <v>103600</v>
      </c>
      <c r="J13" s="67">
        <f ca="1">IFERROR(__xludf.DUMMYFUNCTION("""COMPUTED_VALUE"""),126000)</f>
        <v>126000</v>
      </c>
      <c r="K13" s="68">
        <f ca="1">IFERROR(__xludf.DUMMYFUNCTION("""COMPUTED_VALUE"""),140000)</f>
        <v>140000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ht="311.25" customHeight="1" x14ac:dyDescent="0.25">
      <c r="A14" s="105" t="s">
        <v>518</v>
      </c>
      <c r="B14" s="106"/>
      <c r="C14" s="82" t="s">
        <v>20</v>
      </c>
      <c r="D14" s="107" t="s">
        <v>519</v>
      </c>
      <c r="E14" s="108" t="s">
        <v>520</v>
      </c>
      <c r="F14" s="109" t="s">
        <v>521</v>
      </c>
      <c r="G14" s="29">
        <v>1150</v>
      </c>
      <c r="H14" s="20">
        <f t="shared" ca="1" si="2"/>
        <v>115200</v>
      </c>
      <c r="I14" s="31">
        <f ca="1">IFERROR(__xludf.DUMMYFUNCTION("""COMPUTED_VALUE"""),177600)</f>
        <v>177600</v>
      </c>
      <c r="J14" s="31">
        <f ca="1">IFERROR(__xludf.DUMMYFUNCTION("""COMPUTED_VALUE"""),216000)</f>
        <v>216000</v>
      </c>
      <c r="K14" s="32">
        <f ca="1">IFERROR(__xludf.DUMMYFUNCTION("""COMPUTED_VALUE"""),240000)</f>
        <v>240000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ht="12.75" x14ac:dyDescent="0.2">
      <c r="A15" s="33"/>
      <c r="C15" s="33"/>
      <c r="D15" s="33"/>
    </row>
    <row r="16" spans="1:27" ht="12.75" x14ac:dyDescent="0.2">
      <c r="A16" s="33"/>
      <c r="C16" s="33"/>
      <c r="D16" s="33"/>
    </row>
    <row r="17" spans="1:4" ht="12.75" x14ac:dyDescent="0.2">
      <c r="A17" s="33"/>
      <c r="C17" s="33"/>
      <c r="D17" s="33"/>
    </row>
    <row r="18" spans="1:4" ht="12.75" x14ac:dyDescent="0.2">
      <c r="A18" s="33"/>
      <c r="C18" s="33"/>
      <c r="D18" s="33"/>
    </row>
    <row r="19" spans="1:4" ht="12.75" x14ac:dyDescent="0.2">
      <c r="A19" s="33"/>
      <c r="C19" s="33"/>
      <c r="D19" s="33"/>
    </row>
    <row r="20" spans="1:4" ht="12.75" x14ac:dyDescent="0.2">
      <c r="A20" s="33"/>
      <c r="C20" s="33"/>
      <c r="D20" s="33"/>
    </row>
    <row r="21" spans="1:4" ht="12.75" x14ac:dyDescent="0.2">
      <c r="A21" s="33"/>
      <c r="C21" s="33"/>
      <c r="D21" s="33"/>
    </row>
    <row r="22" spans="1:4" ht="12.75" x14ac:dyDescent="0.2">
      <c r="A22" s="33"/>
      <c r="C22" s="33"/>
      <c r="D22" s="33"/>
    </row>
    <row r="23" spans="1:4" ht="12.75" x14ac:dyDescent="0.2">
      <c r="A23" s="33"/>
      <c r="C23" s="33"/>
      <c r="D23" s="33"/>
    </row>
    <row r="24" spans="1:4" ht="12.75" x14ac:dyDescent="0.2">
      <c r="A24" s="33"/>
      <c r="C24" s="33"/>
      <c r="D24" s="33"/>
    </row>
    <row r="25" spans="1:4" ht="12.75" x14ac:dyDescent="0.2">
      <c r="A25" s="33"/>
      <c r="C25" s="33"/>
      <c r="D25" s="33"/>
    </row>
    <row r="26" spans="1:4" ht="12.75" x14ac:dyDescent="0.2">
      <c r="A26" s="33"/>
      <c r="C26" s="33"/>
      <c r="D26" s="33"/>
    </row>
    <row r="27" spans="1:4" ht="12.75" x14ac:dyDescent="0.2">
      <c r="A27" s="33"/>
      <c r="C27" s="33"/>
      <c r="D27" s="33"/>
    </row>
    <row r="28" spans="1:4" ht="12.75" x14ac:dyDescent="0.2">
      <c r="A28" s="33"/>
      <c r="C28" s="33"/>
      <c r="D28" s="33"/>
    </row>
    <row r="29" spans="1:4" ht="12.75" x14ac:dyDescent="0.2">
      <c r="A29" s="33"/>
      <c r="C29" s="33"/>
      <c r="D29" s="33"/>
    </row>
    <row r="30" spans="1:4" ht="12.75" x14ac:dyDescent="0.2">
      <c r="A30" s="33"/>
      <c r="C30" s="33"/>
      <c r="D30" s="33"/>
    </row>
    <row r="31" spans="1:4" ht="12.75" x14ac:dyDescent="0.2">
      <c r="A31" s="33"/>
      <c r="C31" s="33"/>
      <c r="D31" s="33"/>
    </row>
    <row r="32" spans="1:4" ht="12.75" x14ac:dyDescent="0.2">
      <c r="A32" s="33"/>
      <c r="C32" s="33"/>
      <c r="D32" s="33"/>
    </row>
    <row r="33" spans="1:4" ht="12.75" x14ac:dyDescent="0.2">
      <c r="A33" s="33"/>
      <c r="C33" s="33"/>
      <c r="D33" s="33"/>
    </row>
    <row r="34" spans="1:4" ht="12.75" x14ac:dyDescent="0.2">
      <c r="A34" s="33"/>
      <c r="C34" s="33"/>
      <c r="D34" s="33"/>
    </row>
    <row r="35" spans="1:4" ht="12.75" x14ac:dyDescent="0.2">
      <c r="A35" s="33"/>
      <c r="C35" s="33"/>
      <c r="D35" s="33"/>
    </row>
    <row r="36" spans="1:4" ht="12.75" x14ac:dyDescent="0.2">
      <c r="A36" s="33"/>
      <c r="C36" s="33"/>
      <c r="D36" s="33"/>
    </row>
    <row r="37" spans="1:4" ht="12.75" x14ac:dyDescent="0.2">
      <c r="A37" s="33"/>
      <c r="C37" s="33"/>
      <c r="D37" s="33"/>
    </row>
    <row r="38" spans="1:4" ht="12.75" x14ac:dyDescent="0.2">
      <c r="A38" s="33"/>
      <c r="C38" s="33"/>
      <c r="D38" s="33"/>
    </row>
    <row r="39" spans="1:4" ht="12.75" x14ac:dyDescent="0.2">
      <c r="A39" s="33"/>
      <c r="C39" s="33"/>
      <c r="D39" s="33"/>
    </row>
    <row r="40" spans="1:4" ht="12.75" x14ac:dyDescent="0.2">
      <c r="A40" s="33"/>
      <c r="C40" s="33"/>
      <c r="D40" s="33"/>
    </row>
    <row r="41" spans="1:4" ht="12.75" x14ac:dyDescent="0.2">
      <c r="A41" s="33"/>
      <c r="C41" s="33"/>
      <c r="D41" s="33"/>
    </row>
    <row r="42" spans="1:4" ht="12.75" x14ac:dyDescent="0.2">
      <c r="A42" s="33"/>
      <c r="C42" s="33"/>
      <c r="D42" s="33"/>
    </row>
    <row r="43" spans="1:4" ht="12.75" x14ac:dyDescent="0.2">
      <c r="A43" s="33"/>
      <c r="C43" s="33"/>
      <c r="D43" s="33"/>
    </row>
    <row r="44" spans="1:4" ht="12.75" x14ac:dyDescent="0.2">
      <c r="A44" s="33"/>
      <c r="C44" s="33"/>
      <c r="D44" s="33"/>
    </row>
    <row r="45" spans="1:4" ht="12.75" x14ac:dyDescent="0.2">
      <c r="A45" s="33"/>
      <c r="C45" s="33"/>
      <c r="D45" s="33"/>
    </row>
    <row r="46" spans="1:4" ht="12.75" x14ac:dyDescent="0.2">
      <c r="A46" s="33"/>
      <c r="C46" s="33"/>
      <c r="D46" s="33"/>
    </row>
    <row r="47" spans="1:4" ht="12.75" x14ac:dyDescent="0.2">
      <c r="A47" s="33"/>
      <c r="C47" s="33"/>
      <c r="D47" s="33"/>
    </row>
    <row r="48" spans="1:4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  <row r="881" spans="1:4" ht="12.75" x14ac:dyDescent="0.2">
      <c r="A881" s="33"/>
      <c r="C881" s="33"/>
      <c r="D881" s="33"/>
    </row>
    <row r="882" spans="1:4" ht="12.75" x14ac:dyDescent="0.2">
      <c r="A882" s="33"/>
      <c r="C882" s="33"/>
      <c r="D882" s="33"/>
    </row>
    <row r="883" spans="1:4" ht="12.75" x14ac:dyDescent="0.2">
      <c r="A883" s="33"/>
      <c r="C883" s="33"/>
      <c r="D883" s="33"/>
    </row>
    <row r="884" spans="1:4" ht="12.75" x14ac:dyDescent="0.2">
      <c r="A884" s="33"/>
      <c r="C884" s="33"/>
      <c r="D884" s="33"/>
    </row>
    <row r="885" spans="1:4" ht="12.75" x14ac:dyDescent="0.2">
      <c r="A885" s="33"/>
      <c r="C885" s="33"/>
      <c r="D885" s="33"/>
    </row>
    <row r="886" spans="1:4" ht="12.75" x14ac:dyDescent="0.2">
      <c r="A886" s="33"/>
      <c r="C886" s="33"/>
      <c r="D886" s="33"/>
    </row>
    <row r="887" spans="1:4" ht="12.75" x14ac:dyDescent="0.2">
      <c r="A887" s="33"/>
      <c r="C887" s="33"/>
      <c r="D887" s="33"/>
    </row>
  </sheetData>
  <mergeCells count="13">
    <mergeCell ref="A12:K12"/>
    <mergeCell ref="A1:E2"/>
    <mergeCell ref="F1:F2"/>
    <mergeCell ref="I1:J2"/>
    <mergeCell ref="A3:A4"/>
    <mergeCell ref="B3:B4"/>
    <mergeCell ref="C3:C4"/>
    <mergeCell ref="D3:D4"/>
    <mergeCell ref="E3:E4"/>
    <mergeCell ref="F3:F4"/>
    <mergeCell ref="K3:K4"/>
    <mergeCell ref="A5:K5"/>
    <mergeCell ref="A8:K8"/>
  </mergeCells>
  <hyperlinks>
    <hyperlink ref="F6" r:id="rId1" xr:uid="{00000000-0004-0000-0D00-000001000000}"/>
    <hyperlink ref="F7" r:id="rId2" xr:uid="{00000000-0004-0000-0D00-000002000000}"/>
    <hyperlink ref="F9" r:id="rId3" xr:uid="{00000000-0004-0000-0D00-000003000000}"/>
    <hyperlink ref="F10" r:id="rId4" xr:uid="{00000000-0004-0000-0D00-000004000000}"/>
    <hyperlink ref="F11" r:id="rId5" xr:uid="{00000000-0004-0000-0D00-000005000000}"/>
    <hyperlink ref="F13" r:id="rId6" xr:uid="{00000000-0004-0000-0D00-000006000000}"/>
    <hyperlink ref="F14" r:id="rId7" xr:uid="{00000000-0004-0000-0D00-000007000000}"/>
  </hyperlinks>
  <pageMargins left="0.7" right="0.7" top="0.75" bottom="0.75" header="0.3" footer="0.3"/>
  <drawing r:id="rId8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outlinePr summaryBelow="0" summaryRight="0"/>
  </sheetPr>
  <dimension ref="A1:AA882"/>
  <sheetViews>
    <sheetView topLeftCell="F1"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5.140625" customWidth="1"/>
    <col min="2" max="2" width="20.85546875" customWidth="1"/>
    <col min="3" max="3" width="12.42578125" customWidth="1"/>
    <col min="4" max="4" width="17.140625" customWidth="1"/>
    <col min="5" max="5" width="58.42578125" customWidth="1"/>
    <col min="6" max="6" width="57" customWidth="1"/>
    <col min="7" max="8" width="8.140625" hidden="1" customWidth="1"/>
    <col min="9" max="10" width="8.140625" customWidth="1"/>
  </cols>
  <sheetData>
    <row r="1" spans="1:27" ht="33.75" x14ac:dyDescent="0.2">
      <c r="A1" s="187" t="s">
        <v>522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45" x14ac:dyDescent="0.35">
      <c r="A4" s="181"/>
      <c r="B4" s="168"/>
      <c r="C4" s="168"/>
      <c r="D4" s="168"/>
      <c r="E4" s="168"/>
      <c r="F4" s="168"/>
      <c r="G4" s="10">
        <f>Курс!A4</f>
        <v>100</v>
      </c>
      <c r="H4" s="11" t="s">
        <v>15</v>
      </c>
      <c r="I4" s="12" t="s">
        <v>16</v>
      </c>
      <c r="J4" s="12" t="s">
        <v>17</v>
      </c>
      <c r="K4" s="170"/>
    </row>
    <row r="5" spans="1:27" ht="19.5" customHeight="1" x14ac:dyDescent="0.25">
      <c r="A5" s="88"/>
      <c r="B5" s="110"/>
      <c r="C5" s="110"/>
      <c r="D5" s="110"/>
      <c r="E5" s="110" t="s">
        <v>523</v>
      </c>
      <c r="F5" s="110"/>
      <c r="G5" s="111"/>
      <c r="H5" s="112"/>
      <c r="I5" s="113"/>
      <c r="J5" s="113"/>
      <c r="K5" s="114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262.5" customHeight="1" x14ac:dyDescent="0.25">
      <c r="A6" s="63" t="s">
        <v>524</v>
      </c>
      <c r="B6" s="115"/>
      <c r="C6" s="94" t="s">
        <v>30</v>
      </c>
      <c r="D6" s="52" t="s">
        <v>525</v>
      </c>
      <c r="E6" s="51" t="s">
        <v>526</v>
      </c>
      <c r="F6" s="116" t="s">
        <v>527</v>
      </c>
      <c r="G6" s="66">
        <v>400</v>
      </c>
      <c r="H6" s="71">
        <f t="shared" ref="H6:H9" ca="1" si="0">K6-K6*0.52</f>
        <v>60000</v>
      </c>
      <c r="I6" s="67">
        <f ca="1">IFERROR(__xludf.DUMMYFUNCTION("""COMPUTED_VALUE"""),92500)</f>
        <v>92500</v>
      </c>
      <c r="J6" s="67">
        <f ca="1">IFERROR(__xludf.DUMMYFUNCTION("""COMPUTED_VALUE"""),112500)</f>
        <v>112500</v>
      </c>
      <c r="K6" s="68">
        <f ca="1">IFERROR(__xludf.DUMMYFUNCTION("""COMPUTED_VALUE"""),125000)</f>
        <v>125000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245.25" customHeight="1" x14ac:dyDescent="0.25">
      <c r="A7" s="63" t="s">
        <v>528</v>
      </c>
      <c r="B7" s="115"/>
      <c r="C7" s="82" t="s">
        <v>20</v>
      </c>
      <c r="D7" s="52" t="s">
        <v>529</v>
      </c>
      <c r="E7" s="51" t="s">
        <v>530</v>
      </c>
      <c r="F7" s="116" t="s">
        <v>531</v>
      </c>
      <c r="G7" s="66">
        <v>400</v>
      </c>
      <c r="H7" s="71">
        <f t="shared" ca="1" si="0"/>
        <v>60000</v>
      </c>
      <c r="I7" s="67">
        <f ca="1">IFERROR(__xludf.DUMMYFUNCTION("""COMPUTED_VALUE"""),92500)</f>
        <v>92500</v>
      </c>
      <c r="J7" s="67">
        <f ca="1">IFERROR(__xludf.DUMMYFUNCTION("""COMPUTED_VALUE"""),112500)</f>
        <v>112500</v>
      </c>
      <c r="K7" s="68">
        <f ca="1">IFERROR(__xludf.DUMMYFUNCTION("""COMPUTED_VALUE"""),125000)</f>
        <v>125000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245.25" customHeight="1" x14ac:dyDescent="0.25">
      <c r="A8" s="63" t="s">
        <v>532</v>
      </c>
      <c r="B8" s="115"/>
      <c r="C8" s="94" t="s">
        <v>30</v>
      </c>
      <c r="D8" s="52" t="s">
        <v>525</v>
      </c>
      <c r="E8" s="51" t="s">
        <v>533</v>
      </c>
      <c r="F8" s="116" t="s">
        <v>534</v>
      </c>
      <c r="G8" s="66">
        <v>400</v>
      </c>
      <c r="H8" s="71">
        <f t="shared" ca="1" si="0"/>
        <v>60000</v>
      </c>
      <c r="I8" s="67">
        <f ca="1">IFERROR(__xludf.DUMMYFUNCTION("""COMPUTED_VALUE"""),92500)</f>
        <v>92500</v>
      </c>
      <c r="J8" s="67">
        <f ca="1">IFERROR(__xludf.DUMMYFUNCTION("""COMPUTED_VALUE"""),112500)</f>
        <v>112500</v>
      </c>
      <c r="K8" s="68">
        <f ca="1">IFERROR(__xludf.DUMMYFUNCTION("""COMPUTED_VALUE"""),125000)</f>
        <v>125000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258.75" customHeight="1" x14ac:dyDescent="0.25">
      <c r="A9" s="63" t="s">
        <v>535</v>
      </c>
      <c r="B9" s="115"/>
      <c r="C9" s="94" t="s">
        <v>30</v>
      </c>
      <c r="D9" s="52" t="s">
        <v>525</v>
      </c>
      <c r="E9" s="51" t="s">
        <v>536</v>
      </c>
      <c r="F9" s="116" t="s">
        <v>537</v>
      </c>
      <c r="G9" s="66">
        <v>400</v>
      </c>
      <c r="H9" s="71">
        <f t="shared" ca="1" si="0"/>
        <v>60000</v>
      </c>
      <c r="I9" s="67">
        <f ca="1">IFERROR(__xludf.DUMMYFUNCTION("""COMPUTED_VALUE"""),92500)</f>
        <v>92500</v>
      </c>
      <c r="J9" s="67">
        <f ca="1">IFERROR(__xludf.DUMMYFUNCTION("""COMPUTED_VALUE"""),112500)</f>
        <v>112500</v>
      </c>
      <c r="K9" s="68">
        <f ca="1">IFERROR(__xludf.DUMMYFUNCTION("""COMPUTED_VALUE"""),125000)</f>
        <v>125000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12.75" x14ac:dyDescent="0.2">
      <c r="A10" s="33"/>
      <c r="C10" s="33"/>
      <c r="D10" s="33"/>
    </row>
    <row r="11" spans="1:27" ht="12.75" x14ac:dyDescent="0.2">
      <c r="A11" s="33"/>
      <c r="C11" s="33"/>
      <c r="D11" s="33"/>
    </row>
    <row r="12" spans="1:27" ht="12.75" x14ac:dyDescent="0.2">
      <c r="A12" s="33"/>
      <c r="C12" s="33"/>
      <c r="D12" s="33"/>
    </row>
    <row r="13" spans="1:27" ht="12.75" x14ac:dyDescent="0.2">
      <c r="A13" s="33"/>
      <c r="C13" s="33"/>
      <c r="D13" s="33"/>
    </row>
    <row r="14" spans="1:27" ht="12.75" x14ac:dyDescent="0.2">
      <c r="A14" s="33"/>
      <c r="C14" s="33"/>
      <c r="D14" s="33"/>
    </row>
    <row r="15" spans="1:27" ht="12.75" x14ac:dyDescent="0.2">
      <c r="A15" s="33"/>
      <c r="C15" s="33"/>
      <c r="D15" s="33"/>
    </row>
    <row r="16" spans="1:27" ht="12.75" x14ac:dyDescent="0.2">
      <c r="A16" s="33"/>
      <c r="C16" s="33"/>
      <c r="D16" s="33"/>
    </row>
    <row r="17" spans="1:4" ht="12.75" x14ac:dyDescent="0.2">
      <c r="A17" s="33"/>
      <c r="C17" s="33"/>
      <c r="D17" s="33"/>
    </row>
    <row r="18" spans="1:4" ht="12.75" x14ac:dyDescent="0.2">
      <c r="A18" s="33"/>
      <c r="C18" s="33"/>
      <c r="D18" s="33"/>
    </row>
    <row r="19" spans="1:4" ht="12.75" x14ac:dyDescent="0.2">
      <c r="A19" s="33"/>
      <c r="C19" s="33"/>
      <c r="D19" s="33"/>
    </row>
    <row r="20" spans="1:4" ht="12.75" x14ac:dyDescent="0.2">
      <c r="A20" s="33"/>
      <c r="C20" s="33"/>
      <c r="D20" s="33"/>
    </row>
    <row r="21" spans="1:4" ht="12.75" x14ac:dyDescent="0.2">
      <c r="A21" s="33"/>
      <c r="C21" s="33"/>
      <c r="D21" s="33"/>
    </row>
    <row r="22" spans="1:4" ht="12.75" x14ac:dyDescent="0.2">
      <c r="A22" s="33"/>
      <c r="C22" s="33"/>
      <c r="D22" s="33"/>
    </row>
    <row r="23" spans="1:4" ht="12.75" x14ac:dyDescent="0.2">
      <c r="A23" s="33"/>
      <c r="C23" s="33"/>
      <c r="D23" s="33"/>
    </row>
    <row r="24" spans="1:4" ht="12.75" x14ac:dyDescent="0.2">
      <c r="A24" s="33"/>
      <c r="C24" s="33"/>
      <c r="D24" s="33"/>
    </row>
    <row r="25" spans="1:4" ht="12.75" x14ac:dyDescent="0.2">
      <c r="A25" s="33"/>
      <c r="C25" s="33"/>
      <c r="D25" s="33"/>
    </row>
    <row r="26" spans="1:4" ht="12.75" x14ac:dyDescent="0.2">
      <c r="A26" s="33"/>
      <c r="C26" s="33"/>
      <c r="D26" s="33"/>
    </row>
    <row r="27" spans="1:4" ht="12.75" x14ac:dyDescent="0.2">
      <c r="A27" s="33"/>
      <c r="C27" s="33"/>
      <c r="D27" s="33"/>
    </row>
    <row r="28" spans="1:4" ht="12.75" x14ac:dyDescent="0.2">
      <c r="A28" s="33"/>
      <c r="C28" s="33"/>
      <c r="D28" s="33"/>
    </row>
    <row r="29" spans="1:4" ht="12.75" x14ac:dyDescent="0.2">
      <c r="A29" s="33"/>
      <c r="C29" s="33"/>
      <c r="D29" s="33"/>
    </row>
    <row r="30" spans="1:4" ht="12.75" x14ac:dyDescent="0.2">
      <c r="A30" s="33"/>
      <c r="C30" s="33"/>
      <c r="D30" s="33"/>
    </row>
    <row r="31" spans="1:4" ht="12.75" x14ac:dyDescent="0.2">
      <c r="A31" s="33"/>
      <c r="C31" s="33"/>
      <c r="D31" s="33"/>
    </row>
    <row r="32" spans="1:4" ht="12.75" x14ac:dyDescent="0.2">
      <c r="A32" s="33"/>
      <c r="C32" s="33"/>
      <c r="D32" s="33"/>
    </row>
    <row r="33" spans="1:4" ht="12.75" x14ac:dyDescent="0.2">
      <c r="A33" s="33"/>
      <c r="C33" s="33"/>
      <c r="D33" s="33"/>
    </row>
    <row r="34" spans="1:4" ht="12.75" x14ac:dyDescent="0.2">
      <c r="A34" s="33"/>
      <c r="C34" s="33"/>
      <c r="D34" s="33"/>
    </row>
    <row r="35" spans="1:4" ht="12.75" x14ac:dyDescent="0.2">
      <c r="A35" s="33"/>
      <c r="C35" s="33"/>
      <c r="D35" s="33"/>
    </row>
    <row r="36" spans="1:4" ht="12.75" x14ac:dyDescent="0.2">
      <c r="A36" s="33"/>
      <c r="C36" s="33"/>
      <c r="D36" s="33"/>
    </row>
    <row r="37" spans="1:4" ht="12.75" x14ac:dyDescent="0.2">
      <c r="A37" s="33"/>
      <c r="C37" s="33"/>
      <c r="D37" s="33"/>
    </row>
    <row r="38" spans="1:4" ht="12.75" x14ac:dyDescent="0.2">
      <c r="A38" s="33"/>
      <c r="C38" s="33"/>
      <c r="D38" s="33"/>
    </row>
    <row r="39" spans="1:4" ht="12.75" x14ac:dyDescent="0.2">
      <c r="A39" s="33"/>
      <c r="C39" s="33"/>
      <c r="D39" s="33"/>
    </row>
    <row r="40" spans="1:4" ht="12.75" x14ac:dyDescent="0.2">
      <c r="A40" s="33"/>
      <c r="C40" s="33"/>
      <c r="D40" s="33"/>
    </row>
    <row r="41" spans="1:4" ht="12.75" x14ac:dyDescent="0.2">
      <c r="A41" s="33"/>
      <c r="C41" s="33"/>
      <c r="D41" s="33"/>
    </row>
    <row r="42" spans="1:4" ht="12.75" x14ac:dyDescent="0.2">
      <c r="A42" s="33"/>
      <c r="C42" s="33"/>
      <c r="D42" s="33"/>
    </row>
    <row r="43" spans="1:4" ht="12.75" x14ac:dyDescent="0.2">
      <c r="A43" s="33"/>
      <c r="C43" s="33"/>
      <c r="D43" s="33"/>
    </row>
    <row r="44" spans="1:4" ht="12.75" x14ac:dyDescent="0.2">
      <c r="A44" s="33"/>
      <c r="C44" s="33"/>
      <c r="D44" s="33"/>
    </row>
    <row r="45" spans="1:4" ht="12.75" x14ac:dyDescent="0.2">
      <c r="A45" s="33"/>
      <c r="C45" s="33"/>
      <c r="D45" s="33"/>
    </row>
    <row r="46" spans="1:4" ht="12.75" x14ac:dyDescent="0.2">
      <c r="A46" s="33"/>
      <c r="C46" s="33"/>
      <c r="D46" s="33"/>
    </row>
    <row r="47" spans="1:4" ht="12.75" x14ac:dyDescent="0.2">
      <c r="A47" s="33"/>
      <c r="C47" s="33"/>
      <c r="D47" s="33"/>
    </row>
    <row r="48" spans="1:4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  <row r="881" spans="1:4" ht="12.75" x14ac:dyDescent="0.2">
      <c r="A881" s="33"/>
      <c r="C881" s="33"/>
      <c r="D881" s="33"/>
    </row>
    <row r="882" spans="1:4" ht="12.75" x14ac:dyDescent="0.2">
      <c r="A882" s="33"/>
      <c r="C882" s="33"/>
      <c r="D882" s="33"/>
    </row>
  </sheetData>
  <mergeCells count="10">
    <mergeCell ref="K3:K4"/>
    <mergeCell ref="E3:E4"/>
    <mergeCell ref="F3:F4"/>
    <mergeCell ref="A1:E2"/>
    <mergeCell ref="F1:F2"/>
    <mergeCell ref="I1:J2"/>
    <mergeCell ref="A3:A4"/>
    <mergeCell ref="B3:B4"/>
    <mergeCell ref="C3:C4"/>
    <mergeCell ref="D3:D4"/>
  </mergeCells>
  <hyperlinks>
    <hyperlink ref="F6" r:id="rId1" xr:uid="{00000000-0004-0000-0E00-000001000000}"/>
    <hyperlink ref="F7" r:id="rId2" xr:uid="{00000000-0004-0000-0E00-000002000000}"/>
    <hyperlink ref="F8" r:id="rId3" xr:uid="{00000000-0004-0000-0E00-000003000000}"/>
    <hyperlink ref="F9" r:id="rId4" xr:uid="{00000000-0004-0000-0E00-000004000000}"/>
  </hyperlinks>
  <pageMargins left="0.7" right="0.7" top="0.75" bottom="0.75" header="0.3" footer="0.3"/>
  <drawing r:id="rId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80000"/>
    <outlinePr summaryBelow="0" summaryRight="0"/>
  </sheetPr>
  <dimension ref="A1:AA894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2.140625" customWidth="1"/>
    <col min="2" max="2" width="25.5703125" customWidth="1"/>
    <col min="3" max="3" width="11.85546875" customWidth="1"/>
    <col min="4" max="4" width="12.85546875" customWidth="1"/>
    <col min="5" max="5" width="47.85546875" customWidth="1"/>
    <col min="6" max="6" width="56.28515625" customWidth="1"/>
    <col min="7" max="7" width="20.7109375" hidden="1" customWidth="1"/>
    <col min="8" max="8" width="8.42578125" hidden="1" customWidth="1"/>
    <col min="9" max="10" width="8.42578125" customWidth="1"/>
    <col min="11" max="11" width="11.42578125" customWidth="1"/>
  </cols>
  <sheetData>
    <row r="1" spans="1:27" ht="33.75" x14ac:dyDescent="0.2">
      <c r="A1" s="187" t="s">
        <v>538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45" x14ac:dyDescent="0.35">
      <c r="A4" s="181"/>
      <c r="B4" s="168"/>
      <c r="C4" s="168"/>
      <c r="D4" s="168"/>
      <c r="E4" s="168"/>
      <c r="F4" s="168"/>
      <c r="G4" s="117">
        <f>Курс!A4</f>
        <v>100</v>
      </c>
      <c r="H4" s="11" t="s">
        <v>15</v>
      </c>
      <c r="I4" s="12" t="s">
        <v>16</v>
      </c>
      <c r="J4" s="12" t="s">
        <v>17</v>
      </c>
      <c r="K4" s="170"/>
    </row>
    <row r="5" spans="1:27" ht="15" x14ac:dyDescent="0.25">
      <c r="A5" s="196" t="s">
        <v>539</v>
      </c>
      <c r="B5" s="197"/>
      <c r="C5" s="197"/>
      <c r="D5" s="197"/>
      <c r="E5" s="197"/>
      <c r="F5" s="197"/>
      <c r="G5" s="197"/>
      <c r="H5" s="197"/>
      <c r="I5" s="197"/>
      <c r="J5" s="197"/>
      <c r="K5" s="198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272.25" customHeight="1" x14ac:dyDescent="0.25">
      <c r="A6" s="13" t="s">
        <v>540</v>
      </c>
      <c r="B6" s="14"/>
      <c r="C6" s="118" t="s">
        <v>40</v>
      </c>
      <c r="D6" s="16" t="s">
        <v>541</v>
      </c>
      <c r="E6" s="36" t="s">
        <v>542</v>
      </c>
      <c r="F6" s="92" t="s">
        <v>543</v>
      </c>
      <c r="G6" s="19">
        <v>130</v>
      </c>
      <c r="H6" s="20">
        <f t="shared" ref="H6:H12" ca="1" si="0">K6-K6*0.52</f>
        <v>6480</v>
      </c>
      <c r="I6" s="21">
        <f ca="1">IFERROR(__xludf.DUMMYFUNCTION("""COMPUTED_VALUE"""),9990)</f>
        <v>9990</v>
      </c>
      <c r="J6" s="21">
        <f ca="1">IFERROR(__xludf.DUMMYFUNCTION("""COMPUTED_VALUE"""),12150)</f>
        <v>12150</v>
      </c>
      <c r="K6" s="22">
        <f ca="1">IFERROR(__xludf.DUMMYFUNCTION("""COMPUTED_VALUE"""),13500)</f>
        <v>13500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276" customHeight="1" x14ac:dyDescent="0.25">
      <c r="A7" s="63" t="s">
        <v>544</v>
      </c>
      <c r="B7" s="48"/>
      <c r="C7" s="61"/>
      <c r="D7" s="65" t="s">
        <v>545</v>
      </c>
      <c r="E7" s="51" t="s">
        <v>546</v>
      </c>
      <c r="F7" s="69" t="s">
        <v>547</v>
      </c>
      <c r="G7" s="70">
        <v>210</v>
      </c>
      <c r="H7" s="20">
        <f t="shared" ca="1" si="0"/>
        <v>10320</v>
      </c>
      <c r="I7" s="67">
        <f ca="1">IFERROR(__xludf.DUMMYFUNCTION("""COMPUTED_VALUE"""),15910)</f>
        <v>15910</v>
      </c>
      <c r="J7" s="67">
        <f ca="1">IFERROR(__xludf.DUMMYFUNCTION("""COMPUTED_VALUE"""),19350)</f>
        <v>19350</v>
      </c>
      <c r="K7" s="68">
        <f ca="1">IFERROR(__xludf.DUMMYFUNCTION("""COMPUTED_VALUE"""),21500)</f>
        <v>21500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270" customHeight="1" x14ac:dyDescent="0.25">
      <c r="A8" s="63" t="s">
        <v>548</v>
      </c>
      <c r="B8" s="48"/>
      <c r="C8" s="61"/>
      <c r="D8" s="65" t="s">
        <v>549</v>
      </c>
      <c r="E8" s="51" t="s">
        <v>550</v>
      </c>
      <c r="F8" s="69" t="s">
        <v>551</v>
      </c>
      <c r="G8" s="70">
        <v>250</v>
      </c>
      <c r="H8" s="20">
        <f t="shared" ca="1" si="0"/>
        <v>12000</v>
      </c>
      <c r="I8" s="67">
        <f ca="1">IFERROR(__xludf.DUMMYFUNCTION("""COMPUTED_VALUE"""),18500)</f>
        <v>18500</v>
      </c>
      <c r="J8" s="67">
        <f ca="1">IFERROR(__xludf.DUMMYFUNCTION("""COMPUTED_VALUE"""),22500)</f>
        <v>22500</v>
      </c>
      <c r="K8" s="68">
        <f ca="1">IFERROR(__xludf.DUMMYFUNCTION("""COMPUTED_VALUE"""),25000)</f>
        <v>25000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231" customHeight="1" x14ac:dyDescent="0.25">
      <c r="A9" s="63" t="s">
        <v>552</v>
      </c>
      <c r="B9" s="48"/>
      <c r="C9" s="64" t="s">
        <v>20</v>
      </c>
      <c r="D9" s="65" t="s">
        <v>553</v>
      </c>
      <c r="E9" s="51" t="s">
        <v>554</v>
      </c>
      <c r="F9" s="69" t="s">
        <v>555</v>
      </c>
      <c r="G9" s="70">
        <v>360</v>
      </c>
      <c r="H9" s="20">
        <f t="shared" ca="1" si="0"/>
        <v>9600</v>
      </c>
      <c r="I9" s="67">
        <f ca="1">IFERROR(__xludf.DUMMYFUNCTION("""COMPUTED_VALUE"""),14800)</f>
        <v>14800</v>
      </c>
      <c r="J9" s="67">
        <f ca="1">IFERROR(__xludf.DUMMYFUNCTION("""COMPUTED_VALUE"""),18000)</f>
        <v>18000</v>
      </c>
      <c r="K9" s="68">
        <f ca="1">IFERROR(__xludf.DUMMYFUNCTION("""COMPUTED_VALUE"""),20000)</f>
        <v>20000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276" customHeight="1" x14ac:dyDescent="0.25">
      <c r="A10" s="63" t="s">
        <v>556</v>
      </c>
      <c r="B10" s="48"/>
      <c r="C10" s="61"/>
      <c r="D10" s="65" t="s">
        <v>553</v>
      </c>
      <c r="E10" s="77" t="s">
        <v>557</v>
      </c>
      <c r="F10" s="69" t="s">
        <v>558</v>
      </c>
      <c r="G10" s="70">
        <v>360</v>
      </c>
      <c r="H10" s="20">
        <f t="shared" ca="1" si="0"/>
        <v>18720</v>
      </c>
      <c r="I10" s="67">
        <f ca="1">IFERROR(__xludf.DUMMYFUNCTION("""COMPUTED_VALUE"""),28860)</f>
        <v>28860</v>
      </c>
      <c r="J10" s="67">
        <f ca="1">IFERROR(__xludf.DUMMYFUNCTION("""COMPUTED_VALUE"""),35100)</f>
        <v>35100</v>
      </c>
      <c r="K10" s="68">
        <f ca="1">IFERROR(__xludf.DUMMYFUNCTION("""COMPUTED_VALUE"""),39000)</f>
        <v>39000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274.5" customHeight="1" x14ac:dyDescent="0.25">
      <c r="A11" s="63" t="s">
        <v>559</v>
      </c>
      <c r="B11" s="48"/>
      <c r="C11" s="61"/>
      <c r="D11" s="65" t="s">
        <v>560</v>
      </c>
      <c r="E11" s="77" t="s">
        <v>561</v>
      </c>
      <c r="F11" s="69" t="s">
        <v>562</v>
      </c>
      <c r="G11" s="70">
        <v>375</v>
      </c>
      <c r="H11" s="20">
        <f t="shared" ca="1" si="0"/>
        <v>20160</v>
      </c>
      <c r="I11" s="67">
        <f ca="1">IFERROR(__xludf.DUMMYFUNCTION("""COMPUTED_VALUE"""),31080)</f>
        <v>31080</v>
      </c>
      <c r="J11" s="67">
        <f ca="1">IFERROR(__xludf.DUMMYFUNCTION("""COMPUTED_VALUE"""),37800)</f>
        <v>37800</v>
      </c>
      <c r="K11" s="68">
        <f ca="1">IFERROR(__xludf.DUMMYFUNCTION("""COMPUTED_VALUE"""),42000)</f>
        <v>42000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ht="294" customHeight="1" x14ac:dyDescent="0.25">
      <c r="A12" s="119" t="s">
        <v>563</v>
      </c>
      <c r="B12" s="120"/>
      <c r="C12" s="121"/>
      <c r="D12" s="122" t="s">
        <v>564</v>
      </c>
      <c r="E12" s="123" t="s">
        <v>565</v>
      </c>
      <c r="F12" s="124" t="s">
        <v>566</v>
      </c>
      <c r="G12" s="125">
        <v>760</v>
      </c>
      <c r="H12" s="20">
        <f t="shared" ca="1" si="0"/>
        <v>38400</v>
      </c>
      <c r="I12" s="127">
        <f ca="1">IFERROR(__xludf.DUMMYFUNCTION("""COMPUTED_VALUE"""),59200)</f>
        <v>59200</v>
      </c>
      <c r="J12" s="127">
        <f ca="1">IFERROR(__xludf.DUMMYFUNCTION("""COMPUTED_VALUE"""),72000)</f>
        <v>72000</v>
      </c>
      <c r="K12" s="128">
        <f ca="1">IFERROR(__xludf.DUMMYFUNCTION("""COMPUTED_VALUE"""),80000)</f>
        <v>80000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ht="15" x14ac:dyDescent="0.25">
      <c r="A13" s="196" t="s">
        <v>567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8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ht="288.75" customHeight="1" x14ac:dyDescent="0.25">
      <c r="A14" s="78" t="s">
        <v>568</v>
      </c>
      <c r="B14" s="129"/>
      <c r="C14" s="130"/>
      <c r="D14" s="79" t="s">
        <v>569</v>
      </c>
      <c r="E14" s="131" t="s">
        <v>570</v>
      </c>
      <c r="F14" s="132" t="s">
        <v>571</v>
      </c>
      <c r="G14" s="70">
        <v>180</v>
      </c>
      <c r="H14" s="20">
        <f t="shared" ref="H14:H17" ca="1" si="1">K14-K14*0.52</f>
        <v>9360</v>
      </c>
      <c r="I14" s="81">
        <f ca="1">IFERROR(__xludf.DUMMYFUNCTION("""COMPUTED_VALUE"""),14430)</f>
        <v>14430</v>
      </c>
      <c r="J14" s="81">
        <f ca="1">IFERROR(__xludf.DUMMYFUNCTION("""COMPUTED_VALUE"""),17550)</f>
        <v>17550</v>
      </c>
      <c r="K14" s="133">
        <f ca="1">IFERROR(__xludf.DUMMYFUNCTION("""COMPUTED_VALUE"""),19500)</f>
        <v>19500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ht="291" customHeight="1" x14ac:dyDescent="0.25">
      <c r="A15" s="63" t="s">
        <v>572</v>
      </c>
      <c r="B15" s="48"/>
      <c r="C15" s="61"/>
      <c r="D15" s="65" t="s">
        <v>573</v>
      </c>
      <c r="E15" s="77" t="s">
        <v>574</v>
      </c>
      <c r="F15" s="134" t="s">
        <v>575</v>
      </c>
      <c r="G15" s="70">
        <v>325</v>
      </c>
      <c r="H15" s="20">
        <f t="shared" ca="1" si="1"/>
        <v>16800</v>
      </c>
      <c r="I15" s="67">
        <f ca="1">IFERROR(__xludf.DUMMYFUNCTION("""COMPUTED_VALUE"""),25900)</f>
        <v>25900</v>
      </c>
      <c r="J15" s="67">
        <f ca="1">IFERROR(__xludf.DUMMYFUNCTION("""COMPUTED_VALUE"""),31500)</f>
        <v>31500</v>
      </c>
      <c r="K15" s="68">
        <f ca="1">IFERROR(__xludf.DUMMYFUNCTION("""COMPUTED_VALUE"""),35000)</f>
        <v>35000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ht="275.25" customHeight="1" x14ac:dyDescent="0.25">
      <c r="A16" s="63" t="s">
        <v>576</v>
      </c>
      <c r="B16" s="48"/>
      <c r="C16" s="61"/>
      <c r="D16" s="65" t="s">
        <v>549</v>
      </c>
      <c r="E16" s="77" t="s">
        <v>577</v>
      </c>
      <c r="F16" s="134" t="s">
        <v>578</v>
      </c>
      <c r="G16" s="70">
        <v>365</v>
      </c>
      <c r="H16" s="20">
        <f t="shared" ca="1" si="1"/>
        <v>19680</v>
      </c>
      <c r="I16" s="67">
        <f ca="1">IFERROR(__xludf.DUMMYFUNCTION("""COMPUTED_VALUE"""),30340)</f>
        <v>30340</v>
      </c>
      <c r="J16" s="67">
        <f ca="1">IFERROR(__xludf.DUMMYFUNCTION("""COMPUTED_VALUE"""),36900)</f>
        <v>36900</v>
      </c>
      <c r="K16" s="68">
        <f ca="1">IFERROR(__xludf.DUMMYFUNCTION("""COMPUTED_VALUE"""),41000)</f>
        <v>41000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ht="272.25" customHeight="1" x14ac:dyDescent="0.25">
      <c r="A17" s="24" t="s">
        <v>579</v>
      </c>
      <c r="B17" s="25"/>
      <c r="C17" s="135"/>
      <c r="D17" s="26" t="s">
        <v>560</v>
      </c>
      <c r="E17" s="136" t="s">
        <v>580</v>
      </c>
      <c r="F17" s="134" t="s">
        <v>581</v>
      </c>
      <c r="G17" s="90">
        <v>620</v>
      </c>
      <c r="H17" s="20">
        <f t="shared" ca="1" si="1"/>
        <v>31200</v>
      </c>
      <c r="I17" s="31">
        <f ca="1">IFERROR(__xludf.DUMMYFUNCTION("""COMPUTED_VALUE"""),48100)</f>
        <v>48100</v>
      </c>
      <c r="J17" s="31">
        <f ca="1">IFERROR(__xludf.DUMMYFUNCTION("""COMPUTED_VALUE"""),58500)</f>
        <v>58500</v>
      </c>
      <c r="K17" s="32">
        <f ca="1">IFERROR(__xludf.DUMMYFUNCTION("""COMPUTED_VALUE"""),65000)</f>
        <v>65000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ht="12.75" x14ac:dyDescent="0.2">
      <c r="A18" s="33"/>
      <c r="C18" s="33"/>
      <c r="D18" s="33"/>
    </row>
    <row r="19" spans="1:27" ht="12.75" x14ac:dyDescent="0.2">
      <c r="A19" s="33"/>
      <c r="C19" s="33"/>
      <c r="D19" s="33"/>
    </row>
    <row r="20" spans="1:27" ht="12.75" x14ac:dyDescent="0.2">
      <c r="A20" s="33"/>
      <c r="C20" s="33"/>
      <c r="D20" s="33"/>
    </row>
    <row r="21" spans="1:27" ht="12.75" x14ac:dyDescent="0.2">
      <c r="A21" s="33"/>
      <c r="C21" s="33"/>
      <c r="D21" s="33"/>
    </row>
    <row r="22" spans="1:27" ht="12.75" x14ac:dyDescent="0.2">
      <c r="A22" s="33"/>
      <c r="C22" s="33"/>
      <c r="D22" s="33"/>
    </row>
    <row r="23" spans="1:27" ht="12.75" x14ac:dyDescent="0.2">
      <c r="A23" s="33"/>
      <c r="C23" s="33"/>
      <c r="D23" s="33"/>
    </row>
    <row r="24" spans="1:27" ht="12.75" x14ac:dyDescent="0.2">
      <c r="A24" s="33"/>
      <c r="C24" s="33"/>
      <c r="D24" s="33"/>
    </row>
    <row r="25" spans="1:27" ht="12.75" x14ac:dyDescent="0.2">
      <c r="A25" s="33"/>
      <c r="C25" s="33"/>
      <c r="D25" s="33"/>
    </row>
    <row r="26" spans="1:27" ht="12.75" x14ac:dyDescent="0.2">
      <c r="A26" s="33"/>
      <c r="C26" s="33"/>
      <c r="D26" s="33"/>
    </row>
    <row r="27" spans="1:27" ht="12.75" x14ac:dyDescent="0.2">
      <c r="A27" s="33"/>
      <c r="C27" s="33"/>
      <c r="D27" s="33"/>
    </row>
    <row r="28" spans="1:27" ht="12.75" x14ac:dyDescent="0.2">
      <c r="A28" s="33"/>
      <c r="C28" s="33"/>
      <c r="D28" s="33"/>
    </row>
    <row r="29" spans="1:27" ht="12.75" x14ac:dyDescent="0.2">
      <c r="A29" s="33"/>
      <c r="C29" s="33"/>
      <c r="D29" s="33"/>
    </row>
    <row r="30" spans="1:27" ht="12.75" x14ac:dyDescent="0.2">
      <c r="A30" s="33"/>
      <c r="C30" s="33"/>
      <c r="D30" s="33"/>
    </row>
    <row r="31" spans="1:27" ht="12.75" x14ac:dyDescent="0.2">
      <c r="A31" s="33"/>
      <c r="C31" s="33"/>
      <c r="D31" s="33"/>
    </row>
    <row r="32" spans="1:27" ht="12.75" x14ac:dyDescent="0.2">
      <c r="A32" s="33"/>
      <c r="C32" s="33"/>
      <c r="D32" s="33"/>
    </row>
    <row r="33" spans="1:4" ht="12.75" x14ac:dyDescent="0.2">
      <c r="A33" s="33"/>
      <c r="C33" s="33"/>
      <c r="D33" s="33"/>
    </row>
    <row r="34" spans="1:4" ht="12.75" x14ac:dyDescent="0.2">
      <c r="A34" s="33"/>
      <c r="C34" s="33"/>
      <c r="D34" s="33"/>
    </row>
    <row r="35" spans="1:4" ht="12.75" x14ac:dyDescent="0.2">
      <c r="A35" s="33"/>
      <c r="C35" s="33"/>
      <c r="D35" s="33"/>
    </row>
    <row r="36" spans="1:4" ht="12.75" x14ac:dyDescent="0.2">
      <c r="A36" s="33"/>
      <c r="C36" s="33"/>
      <c r="D36" s="33"/>
    </row>
    <row r="37" spans="1:4" ht="12.75" x14ac:dyDescent="0.2">
      <c r="A37" s="33"/>
      <c r="C37" s="33"/>
      <c r="D37" s="33"/>
    </row>
    <row r="38" spans="1:4" ht="12.75" x14ac:dyDescent="0.2">
      <c r="A38" s="33"/>
      <c r="C38" s="33"/>
      <c r="D38" s="33"/>
    </row>
    <row r="39" spans="1:4" ht="12.75" x14ac:dyDescent="0.2">
      <c r="A39" s="33"/>
      <c r="C39" s="33"/>
      <c r="D39" s="33"/>
    </row>
    <row r="40" spans="1:4" ht="12.75" x14ac:dyDescent="0.2">
      <c r="A40" s="33"/>
      <c r="C40" s="33"/>
      <c r="D40" s="33"/>
    </row>
    <row r="41" spans="1:4" ht="12.75" x14ac:dyDescent="0.2">
      <c r="A41" s="33"/>
      <c r="C41" s="33"/>
      <c r="D41" s="33"/>
    </row>
    <row r="42" spans="1:4" ht="12.75" x14ac:dyDescent="0.2">
      <c r="A42" s="33"/>
      <c r="C42" s="33"/>
      <c r="D42" s="33"/>
    </row>
    <row r="43" spans="1:4" ht="12.75" x14ac:dyDescent="0.2">
      <c r="A43" s="33"/>
      <c r="C43" s="33"/>
      <c r="D43" s="33"/>
    </row>
    <row r="44" spans="1:4" ht="12.75" x14ac:dyDescent="0.2">
      <c r="A44" s="33"/>
      <c r="C44" s="33"/>
      <c r="D44" s="33"/>
    </row>
    <row r="45" spans="1:4" ht="12.75" x14ac:dyDescent="0.2">
      <c r="A45" s="33"/>
      <c r="C45" s="33"/>
      <c r="D45" s="33"/>
    </row>
    <row r="46" spans="1:4" ht="12.75" x14ac:dyDescent="0.2">
      <c r="A46" s="33"/>
      <c r="C46" s="33"/>
      <c r="D46" s="33"/>
    </row>
    <row r="47" spans="1:4" ht="12.75" x14ac:dyDescent="0.2">
      <c r="A47" s="33"/>
      <c r="C47" s="33"/>
      <c r="D47" s="33"/>
    </row>
    <row r="48" spans="1:4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  <row r="881" spans="1:4" ht="12.75" x14ac:dyDescent="0.2">
      <c r="A881" s="33"/>
      <c r="C881" s="33"/>
      <c r="D881" s="33"/>
    </row>
    <row r="882" spans="1:4" ht="12.75" x14ac:dyDescent="0.2">
      <c r="A882" s="33"/>
      <c r="C882" s="33"/>
      <c r="D882" s="33"/>
    </row>
    <row r="883" spans="1:4" ht="12.75" x14ac:dyDescent="0.2">
      <c r="A883" s="33"/>
      <c r="C883" s="33"/>
      <c r="D883" s="33"/>
    </row>
    <row r="884" spans="1:4" ht="12.75" x14ac:dyDescent="0.2">
      <c r="A884" s="33"/>
      <c r="C884" s="33"/>
      <c r="D884" s="33"/>
    </row>
    <row r="885" spans="1:4" ht="12.75" x14ac:dyDescent="0.2">
      <c r="A885" s="33"/>
      <c r="C885" s="33"/>
      <c r="D885" s="33"/>
    </row>
    <row r="886" spans="1:4" ht="12.75" x14ac:dyDescent="0.2">
      <c r="A886" s="33"/>
      <c r="C886" s="33"/>
      <c r="D886" s="33"/>
    </row>
    <row r="887" spans="1:4" ht="12.75" x14ac:dyDescent="0.2">
      <c r="A887" s="33"/>
      <c r="C887" s="33"/>
      <c r="D887" s="33"/>
    </row>
    <row r="888" spans="1:4" ht="12.75" x14ac:dyDescent="0.2">
      <c r="A888" s="33"/>
      <c r="C888" s="33"/>
      <c r="D888" s="33"/>
    </row>
    <row r="889" spans="1:4" ht="12.75" x14ac:dyDescent="0.2">
      <c r="A889" s="33"/>
      <c r="C889" s="33"/>
      <c r="D889" s="33"/>
    </row>
    <row r="890" spans="1:4" ht="12.75" x14ac:dyDescent="0.2">
      <c r="A890" s="33"/>
      <c r="C890" s="33"/>
      <c r="D890" s="33"/>
    </row>
    <row r="891" spans="1:4" ht="12.75" x14ac:dyDescent="0.2">
      <c r="A891" s="33"/>
      <c r="C891" s="33"/>
      <c r="D891" s="33"/>
    </row>
    <row r="892" spans="1:4" ht="12.75" x14ac:dyDescent="0.2">
      <c r="A892" s="33"/>
      <c r="C892" s="33"/>
      <c r="D892" s="33"/>
    </row>
    <row r="893" spans="1:4" ht="12.75" x14ac:dyDescent="0.2">
      <c r="A893" s="33"/>
      <c r="C893" s="33"/>
      <c r="D893" s="33"/>
    </row>
    <row r="894" spans="1:4" ht="12.75" x14ac:dyDescent="0.2">
      <c r="A894" s="33"/>
      <c r="C894" s="33"/>
      <c r="D894" s="33"/>
    </row>
  </sheetData>
  <mergeCells count="12">
    <mergeCell ref="A1:E2"/>
    <mergeCell ref="F1:F2"/>
    <mergeCell ref="I1:J2"/>
    <mergeCell ref="A3:A4"/>
    <mergeCell ref="B3:B4"/>
    <mergeCell ref="C3:C4"/>
    <mergeCell ref="D3:D4"/>
    <mergeCell ref="E3:E4"/>
    <mergeCell ref="F3:F4"/>
    <mergeCell ref="K3:K4"/>
    <mergeCell ref="A5:K5"/>
    <mergeCell ref="A13:K13"/>
  </mergeCells>
  <hyperlinks>
    <hyperlink ref="F6" r:id="rId1" xr:uid="{00000000-0004-0000-0F00-000001000000}"/>
    <hyperlink ref="F7" r:id="rId2" xr:uid="{00000000-0004-0000-0F00-000002000000}"/>
    <hyperlink ref="F8" r:id="rId3" xr:uid="{00000000-0004-0000-0F00-000003000000}"/>
    <hyperlink ref="F9" r:id="rId4" xr:uid="{00000000-0004-0000-0F00-000004000000}"/>
    <hyperlink ref="F10" r:id="rId5" xr:uid="{00000000-0004-0000-0F00-000005000000}"/>
    <hyperlink ref="F11" r:id="rId6" xr:uid="{00000000-0004-0000-0F00-000006000000}"/>
    <hyperlink ref="F12" r:id="rId7" xr:uid="{00000000-0004-0000-0F00-000007000000}"/>
    <hyperlink ref="F14" r:id="rId8" xr:uid="{00000000-0004-0000-0F00-000008000000}"/>
    <hyperlink ref="F15" r:id="rId9" xr:uid="{00000000-0004-0000-0F00-000009000000}"/>
    <hyperlink ref="F16" r:id="rId10" xr:uid="{00000000-0004-0000-0F00-00000A000000}"/>
    <hyperlink ref="F17" r:id="rId11" xr:uid="{00000000-0004-0000-0F00-00000B000000}"/>
  </hyperlinks>
  <pageMargins left="0.7" right="0.7" top="0.75" bottom="0.75" header="0.3" footer="0.3"/>
  <drawing r:id="rId1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900FF"/>
    <outlinePr summaryBelow="0" summaryRight="0"/>
  </sheetPr>
  <dimension ref="A1:AA880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2.5703125" customWidth="1"/>
    <col min="2" max="2" width="23.42578125" customWidth="1"/>
    <col min="3" max="3" width="12.140625" customWidth="1"/>
    <col min="4" max="4" width="11.7109375" customWidth="1"/>
    <col min="5" max="5" width="43.28515625" customWidth="1"/>
    <col min="6" max="6" width="59.140625" customWidth="1"/>
    <col min="7" max="8" width="9.28515625" hidden="1" customWidth="1"/>
    <col min="9" max="10" width="9.28515625" customWidth="1"/>
    <col min="11" max="11" width="11.7109375" customWidth="1"/>
  </cols>
  <sheetData>
    <row r="1" spans="1:27" ht="33.75" x14ac:dyDescent="0.2">
      <c r="A1" s="187" t="s">
        <v>582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22.5" x14ac:dyDescent="0.35">
      <c r="A4" s="181"/>
      <c r="B4" s="168"/>
      <c r="C4" s="168"/>
      <c r="D4" s="168"/>
      <c r="E4" s="168"/>
      <c r="F4" s="168"/>
      <c r="G4" s="10">
        <f>Курс!A4</f>
        <v>100</v>
      </c>
      <c r="H4" s="11" t="s">
        <v>15</v>
      </c>
      <c r="I4" s="12" t="s">
        <v>16</v>
      </c>
      <c r="J4" s="12" t="s">
        <v>17</v>
      </c>
      <c r="K4" s="170"/>
    </row>
    <row r="5" spans="1:27" ht="15" x14ac:dyDescent="0.25">
      <c r="A5" s="199" t="s">
        <v>583</v>
      </c>
      <c r="B5" s="200"/>
      <c r="C5" s="200"/>
      <c r="D5" s="200"/>
      <c r="E5" s="200"/>
      <c r="F5" s="200"/>
      <c r="G5" s="200"/>
      <c r="H5" s="200"/>
      <c r="I5" s="200"/>
      <c r="J5" s="200"/>
      <c r="K5" s="201"/>
    </row>
    <row r="6" spans="1:27" ht="270.75" customHeight="1" x14ac:dyDescent="0.25">
      <c r="A6" s="13" t="s">
        <v>584</v>
      </c>
      <c r="B6" s="14"/>
      <c r="C6" s="64" t="s">
        <v>20</v>
      </c>
      <c r="D6" s="16" t="s">
        <v>585</v>
      </c>
      <c r="E6" s="16" t="s">
        <v>586</v>
      </c>
      <c r="F6" s="92" t="s">
        <v>587</v>
      </c>
      <c r="G6" s="19">
        <v>220</v>
      </c>
      <c r="H6" s="20"/>
      <c r="I6" s="21">
        <f ca="1">IFERROR(__xludf.DUMMYFUNCTION("""COMPUTED_VALUE"""),9250)</f>
        <v>9250</v>
      </c>
      <c r="J6" s="21">
        <f ca="1">IFERROR(__xludf.DUMMYFUNCTION("""COMPUTED_VALUE"""),11250)</f>
        <v>11250</v>
      </c>
      <c r="K6" s="22">
        <f ca="1">IFERROR(__xludf.DUMMYFUNCTION("""COMPUTED_VALUE"""),12500)</f>
        <v>12500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269.25" customHeight="1" x14ac:dyDescent="0.25">
      <c r="A7" s="13" t="s">
        <v>588</v>
      </c>
      <c r="B7" s="14"/>
      <c r="C7" s="64" t="s">
        <v>20</v>
      </c>
      <c r="D7" s="65" t="s">
        <v>589</v>
      </c>
      <c r="E7" s="16" t="s">
        <v>590</v>
      </c>
      <c r="F7" s="92" t="s">
        <v>591</v>
      </c>
      <c r="G7" s="70">
        <v>285</v>
      </c>
      <c r="H7" s="20"/>
      <c r="I7" s="67">
        <f ca="1">IFERROR(__xludf.DUMMYFUNCTION("""COMPUTED_VALUE"""),10730)</f>
        <v>10730</v>
      </c>
      <c r="J7" s="67">
        <f ca="1">IFERROR(__xludf.DUMMYFUNCTION("""COMPUTED_VALUE"""),13050)</f>
        <v>13050</v>
      </c>
      <c r="K7" s="68">
        <f ca="1">IFERROR(__xludf.DUMMYFUNCTION("""COMPUTED_VALUE"""),14500)</f>
        <v>14500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15" x14ac:dyDescent="0.25">
      <c r="A8" s="199" t="s">
        <v>592</v>
      </c>
      <c r="B8" s="200"/>
      <c r="C8" s="200"/>
      <c r="D8" s="200"/>
      <c r="E8" s="200"/>
      <c r="F8" s="200"/>
      <c r="G8" s="200"/>
      <c r="H8" s="200"/>
      <c r="I8" s="200"/>
      <c r="J8" s="200"/>
      <c r="K8" s="201"/>
    </row>
    <row r="9" spans="1:27" ht="281.25" x14ac:dyDescent="0.25">
      <c r="A9" s="13" t="s">
        <v>593</v>
      </c>
      <c r="B9" s="14"/>
      <c r="C9" s="64" t="s">
        <v>20</v>
      </c>
      <c r="D9" s="16" t="s">
        <v>594</v>
      </c>
      <c r="E9" s="16" t="s">
        <v>595</v>
      </c>
      <c r="F9" s="92" t="s">
        <v>596</v>
      </c>
      <c r="G9" s="19">
        <v>220</v>
      </c>
      <c r="H9" s="20"/>
      <c r="I9" s="21">
        <f ca="1">IFERROR(__xludf.DUMMYFUNCTION("""COMPUTED_VALUE"""),7030)</f>
        <v>7030</v>
      </c>
      <c r="J9" s="21">
        <f ca="1">IFERROR(__xludf.DUMMYFUNCTION("""COMPUTED_VALUE"""),8550)</f>
        <v>8550</v>
      </c>
      <c r="K9" s="22">
        <f ca="1">IFERROR(__xludf.DUMMYFUNCTION("""COMPUTED_VALUE"""),9500)</f>
        <v>9500</v>
      </c>
    </row>
    <row r="10" spans="1:27" ht="281.25" x14ac:dyDescent="0.25">
      <c r="A10" s="13" t="s">
        <v>597</v>
      </c>
      <c r="B10" s="14"/>
      <c r="C10" s="64" t="s">
        <v>20</v>
      </c>
      <c r="D10" s="65" t="s">
        <v>598</v>
      </c>
      <c r="E10" s="16" t="s">
        <v>599</v>
      </c>
      <c r="F10" s="92" t="s">
        <v>600</v>
      </c>
      <c r="G10" s="70">
        <v>285</v>
      </c>
      <c r="H10" s="20"/>
      <c r="I10" s="67">
        <f ca="1">IFERROR(__xludf.DUMMYFUNCTION("""COMPUTED_VALUE"""),7770)</f>
        <v>7770</v>
      </c>
      <c r="J10" s="67">
        <f ca="1">IFERROR(__xludf.DUMMYFUNCTION("""COMPUTED_VALUE"""),9450)</f>
        <v>9450</v>
      </c>
      <c r="K10" s="68">
        <f ca="1">IFERROR(__xludf.DUMMYFUNCTION("""COMPUTED_VALUE"""),10500)</f>
        <v>10500</v>
      </c>
    </row>
    <row r="11" spans="1:27" ht="12.75" x14ac:dyDescent="0.2">
      <c r="A11" s="33"/>
      <c r="C11" s="33"/>
      <c r="D11" s="33"/>
      <c r="I11" s="75"/>
      <c r="J11" s="75"/>
      <c r="K11" s="75"/>
    </row>
    <row r="12" spans="1:27" ht="12.75" x14ac:dyDescent="0.2">
      <c r="A12" s="33"/>
      <c r="C12" s="33"/>
      <c r="D12" s="33"/>
      <c r="I12" s="75"/>
      <c r="J12" s="75"/>
      <c r="K12" s="75"/>
    </row>
    <row r="13" spans="1:27" ht="12.75" x14ac:dyDescent="0.2">
      <c r="A13" s="33"/>
      <c r="C13" s="33"/>
      <c r="D13" s="33"/>
      <c r="I13" s="75"/>
      <c r="J13" s="75"/>
      <c r="K13" s="75"/>
    </row>
    <row r="14" spans="1:27" ht="12.75" x14ac:dyDescent="0.2">
      <c r="A14" s="33"/>
      <c r="C14" s="33"/>
      <c r="D14" s="33"/>
      <c r="I14" s="75"/>
      <c r="J14" s="75"/>
      <c r="K14" s="75"/>
    </row>
    <row r="15" spans="1:27" ht="12.75" x14ac:dyDescent="0.2">
      <c r="A15" s="33"/>
      <c r="C15" s="33"/>
      <c r="D15" s="33"/>
      <c r="I15" s="75"/>
      <c r="J15" s="75"/>
      <c r="K15" s="75"/>
    </row>
    <row r="16" spans="1:27" ht="12.75" x14ac:dyDescent="0.2">
      <c r="A16" s="33"/>
      <c r="C16" s="33"/>
      <c r="D16" s="33"/>
      <c r="I16" s="75"/>
      <c r="J16" s="75"/>
      <c r="K16" s="75"/>
    </row>
    <row r="17" spans="1:4" ht="12.75" x14ac:dyDescent="0.2">
      <c r="A17" s="33"/>
      <c r="C17" s="33"/>
      <c r="D17" s="33"/>
    </row>
    <row r="18" spans="1:4" ht="12.75" x14ac:dyDescent="0.2">
      <c r="A18" s="33"/>
      <c r="C18" s="33"/>
      <c r="D18" s="33"/>
    </row>
    <row r="19" spans="1:4" ht="12.75" x14ac:dyDescent="0.2">
      <c r="A19" s="33"/>
      <c r="C19" s="33"/>
      <c r="D19" s="33"/>
    </row>
    <row r="20" spans="1:4" ht="12.75" x14ac:dyDescent="0.2">
      <c r="A20" s="33"/>
      <c r="C20" s="33"/>
      <c r="D20" s="33"/>
    </row>
    <row r="21" spans="1:4" ht="12.75" x14ac:dyDescent="0.2">
      <c r="A21" s="33"/>
      <c r="C21" s="33"/>
      <c r="D21" s="33"/>
    </row>
    <row r="22" spans="1:4" ht="12.75" x14ac:dyDescent="0.2">
      <c r="A22" s="33"/>
      <c r="C22" s="33"/>
      <c r="D22" s="33"/>
    </row>
    <row r="23" spans="1:4" ht="12.75" x14ac:dyDescent="0.2">
      <c r="A23" s="33"/>
      <c r="C23" s="33"/>
      <c r="D23" s="33"/>
    </row>
    <row r="24" spans="1:4" ht="12.75" x14ac:dyDescent="0.2">
      <c r="A24" s="33"/>
      <c r="C24" s="33"/>
      <c r="D24" s="33"/>
    </row>
    <row r="25" spans="1:4" ht="12.75" x14ac:dyDescent="0.2">
      <c r="A25" s="33"/>
      <c r="C25" s="33"/>
      <c r="D25" s="33"/>
    </row>
    <row r="26" spans="1:4" ht="12.75" x14ac:dyDescent="0.2">
      <c r="A26" s="33"/>
      <c r="C26" s="33"/>
      <c r="D26" s="33"/>
    </row>
    <row r="27" spans="1:4" ht="12.75" x14ac:dyDescent="0.2">
      <c r="A27" s="33"/>
      <c r="C27" s="33"/>
      <c r="D27" s="33"/>
    </row>
    <row r="28" spans="1:4" ht="12.75" x14ac:dyDescent="0.2">
      <c r="A28" s="33"/>
      <c r="C28" s="33"/>
      <c r="D28" s="33"/>
    </row>
    <row r="29" spans="1:4" ht="12.75" x14ac:dyDescent="0.2">
      <c r="A29" s="33"/>
      <c r="C29" s="33"/>
      <c r="D29" s="33"/>
    </row>
    <row r="30" spans="1:4" ht="12.75" x14ac:dyDescent="0.2">
      <c r="A30" s="33"/>
      <c r="C30" s="33"/>
      <c r="D30" s="33"/>
    </row>
    <row r="31" spans="1:4" ht="12.75" x14ac:dyDescent="0.2">
      <c r="A31" s="33"/>
      <c r="C31" s="33"/>
      <c r="D31" s="33"/>
    </row>
    <row r="32" spans="1:4" ht="12.75" x14ac:dyDescent="0.2">
      <c r="A32" s="33"/>
      <c r="C32" s="33"/>
      <c r="D32" s="33"/>
    </row>
    <row r="33" spans="1:4" ht="12.75" x14ac:dyDescent="0.2">
      <c r="A33" s="33"/>
      <c r="C33" s="33"/>
      <c r="D33" s="33"/>
    </row>
    <row r="34" spans="1:4" ht="12.75" x14ac:dyDescent="0.2">
      <c r="A34" s="33"/>
      <c r="C34" s="33"/>
      <c r="D34" s="33"/>
    </row>
    <row r="35" spans="1:4" ht="12.75" x14ac:dyDescent="0.2">
      <c r="A35" s="33"/>
      <c r="C35" s="33"/>
      <c r="D35" s="33"/>
    </row>
    <row r="36" spans="1:4" ht="12.75" x14ac:dyDescent="0.2">
      <c r="A36" s="33"/>
      <c r="C36" s="33"/>
      <c r="D36" s="33"/>
    </row>
    <row r="37" spans="1:4" ht="12.75" x14ac:dyDescent="0.2">
      <c r="A37" s="33"/>
      <c r="C37" s="33"/>
      <c r="D37" s="33"/>
    </row>
    <row r="38" spans="1:4" ht="12.75" x14ac:dyDescent="0.2">
      <c r="A38" s="33"/>
      <c r="C38" s="33"/>
      <c r="D38" s="33"/>
    </row>
    <row r="39" spans="1:4" ht="12.75" x14ac:dyDescent="0.2">
      <c r="A39" s="33"/>
      <c r="C39" s="33"/>
      <c r="D39" s="33"/>
    </row>
    <row r="40" spans="1:4" ht="12.75" x14ac:dyDescent="0.2">
      <c r="A40" s="33"/>
      <c r="C40" s="33"/>
      <c r="D40" s="33"/>
    </row>
    <row r="41" spans="1:4" ht="12.75" x14ac:dyDescent="0.2">
      <c r="A41" s="33"/>
      <c r="C41" s="33"/>
      <c r="D41" s="33"/>
    </row>
    <row r="42" spans="1:4" ht="12.75" x14ac:dyDescent="0.2">
      <c r="A42" s="33"/>
      <c r="C42" s="33"/>
      <c r="D42" s="33"/>
    </row>
    <row r="43" spans="1:4" ht="12.75" x14ac:dyDescent="0.2">
      <c r="A43" s="33"/>
      <c r="C43" s="33"/>
      <c r="D43" s="33"/>
    </row>
    <row r="44" spans="1:4" ht="12.75" x14ac:dyDescent="0.2">
      <c r="A44" s="33"/>
      <c r="C44" s="33"/>
      <c r="D44" s="33"/>
    </row>
    <row r="45" spans="1:4" ht="12.75" x14ac:dyDescent="0.2">
      <c r="A45" s="33"/>
      <c r="C45" s="33"/>
      <c r="D45" s="33"/>
    </row>
    <row r="46" spans="1:4" ht="12.75" x14ac:dyDescent="0.2">
      <c r="A46" s="33"/>
      <c r="C46" s="33"/>
      <c r="D46" s="33"/>
    </row>
    <row r="47" spans="1:4" ht="12.75" x14ac:dyDescent="0.2">
      <c r="A47" s="33"/>
      <c r="C47" s="33"/>
      <c r="D47" s="33"/>
    </row>
    <row r="48" spans="1:4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</sheetData>
  <mergeCells count="12">
    <mergeCell ref="A1:E2"/>
    <mergeCell ref="F1:F2"/>
    <mergeCell ref="I1:J2"/>
    <mergeCell ref="A3:A4"/>
    <mergeCell ref="B3:B4"/>
    <mergeCell ref="C3:C4"/>
    <mergeCell ref="D3:D4"/>
    <mergeCell ref="E3:E4"/>
    <mergeCell ref="F3:F4"/>
    <mergeCell ref="K3:K4"/>
    <mergeCell ref="A5:K5"/>
    <mergeCell ref="A8:K8"/>
  </mergeCells>
  <hyperlinks>
    <hyperlink ref="F6" r:id="rId1" xr:uid="{00000000-0004-0000-1000-000001000000}"/>
    <hyperlink ref="F7" r:id="rId2" xr:uid="{00000000-0004-0000-1000-000002000000}"/>
    <hyperlink ref="F9" r:id="rId3" xr:uid="{00000000-0004-0000-1000-000003000000}"/>
    <hyperlink ref="F10" r:id="rId4" xr:uid="{00000000-0004-0000-1000-000004000000}"/>
  </hyperlinks>
  <pageMargins left="0.7" right="0.7" top="0.75" bottom="0.75" header="0.3" footer="0.3"/>
  <drawing r:id="rId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FF00"/>
    <outlinePr summaryBelow="0" summaryRight="0"/>
  </sheetPr>
  <dimension ref="A1:AA890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2.5703125" customWidth="1"/>
    <col min="2" max="2" width="23.42578125" customWidth="1"/>
    <col min="3" max="3" width="9.42578125" customWidth="1"/>
    <col min="4" max="4" width="11.7109375" customWidth="1"/>
    <col min="5" max="5" width="41.140625" customWidth="1"/>
    <col min="6" max="6" width="56.85546875" customWidth="1"/>
    <col min="7" max="8" width="9.28515625" hidden="1" customWidth="1"/>
    <col min="9" max="10" width="9.28515625" customWidth="1"/>
    <col min="11" max="11" width="11.7109375" customWidth="1"/>
  </cols>
  <sheetData>
    <row r="1" spans="1:27" ht="33.75" x14ac:dyDescent="0.2">
      <c r="A1" s="187" t="s">
        <v>601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22.5" x14ac:dyDescent="0.35">
      <c r="A4" s="181"/>
      <c r="B4" s="168"/>
      <c r="C4" s="168"/>
      <c r="D4" s="168"/>
      <c r="E4" s="168"/>
      <c r="F4" s="168"/>
      <c r="G4" s="10">
        <f>Курс!A4</f>
        <v>100</v>
      </c>
      <c r="H4" s="11" t="s">
        <v>15</v>
      </c>
      <c r="I4" s="12" t="s">
        <v>16</v>
      </c>
      <c r="J4" s="12" t="s">
        <v>17</v>
      </c>
      <c r="K4" s="170"/>
    </row>
    <row r="5" spans="1:27" ht="15" x14ac:dyDescent="0.25">
      <c r="A5" s="171" t="s">
        <v>602</v>
      </c>
      <c r="B5" s="172"/>
      <c r="C5" s="172"/>
      <c r="D5" s="172"/>
      <c r="E5" s="172"/>
      <c r="F5" s="172"/>
      <c r="G5" s="172"/>
      <c r="H5" s="172"/>
      <c r="I5" s="172"/>
      <c r="J5" s="172"/>
      <c r="K5" s="173"/>
    </row>
    <row r="6" spans="1:27" ht="261" customHeight="1" x14ac:dyDescent="0.25">
      <c r="A6" s="13" t="s">
        <v>603</v>
      </c>
      <c r="B6" s="14"/>
      <c r="C6" s="137"/>
      <c r="D6" s="16" t="s">
        <v>594</v>
      </c>
      <c r="E6" s="16" t="s">
        <v>604</v>
      </c>
      <c r="F6" s="92" t="s">
        <v>605</v>
      </c>
      <c r="G6" s="19">
        <v>125</v>
      </c>
      <c r="H6" s="20">
        <f t="shared" ref="H6:H11" ca="1" si="0">K6-K6*0.52</f>
        <v>5760</v>
      </c>
      <c r="I6" s="21">
        <f ca="1">IFERROR(__xludf.DUMMYFUNCTION("""COMPUTED_VALUE"""),8880)</f>
        <v>8880</v>
      </c>
      <c r="J6" s="21">
        <f ca="1">IFERROR(__xludf.DUMMYFUNCTION("""COMPUTED_VALUE"""),10800)</f>
        <v>10800</v>
      </c>
      <c r="K6" s="22">
        <f ca="1">IFERROR(__xludf.DUMMYFUNCTION("""COMPUTED_VALUE"""),12000)</f>
        <v>12000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249" customHeight="1" x14ac:dyDescent="0.25">
      <c r="A7" s="63" t="s">
        <v>606</v>
      </c>
      <c r="B7" s="48"/>
      <c r="C7" s="61"/>
      <c r="D7" s="65" t="s">
        <v>594</v>
      </c>
      <c r="E7" s="65" t="s">
        <v>607</v>
      </c>
      <c r="F7" s="69" t="s">
        <v>608</v>
      </c>
      <c r="G7" s="66">
        <v>145</v>
      </c>
      <c r="H7" s="20">
        <f t="shared" ca="1" si="0"/>
        <v>7968</v>
      </c>
      <c r="I7" s="67">
        <f ca="1">IFERROR(__xludf.DUMMYFUNCTION("""COMPUTED_VALUE"""),12284)</f>
        <v>12284</v>
      </c>
      <c r="J7" s="67">
        <f ca="1">IFERROR(__xludf.DUMMYFUNCTION("""COMPUTED_VALUE"""),14940)</f>
        <v>14940</v>
      </c>
      <c r="K7" s="68">
        <f ca="1">IFERROR(__xludf.DUMMYFUNCTION("""COMPUTED_VALUE"""),16600)</f>
        <v>16600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255" customHeight="1" x14ac:dyDescent="0.25">
      <c r="A8" s="138" t="s">
        <v>609</v>
      </c>
      <c r="B8" s="48"/>
      <c r="C8" s="61"/>
      <c r="D8" s="65" t="s">
        <v>598</v>
      </c>
      <c r="E8" s="65" t="s">
        <v>610</v>
      </c>
      <c r="F8" s="69" t="s">
        <v>611</v>
      </c>
      <c r="G8" s="70">
        <v>135</v>
      </c>
      <c r="H8" s="20">
        <f t="shared" ca="1" si="0"/>
        <v>6480</v>
      </c>
      <c r="I8" s="67">
        <f ca="1">IFERROR(__xludf.DUMMYFUNCTION("""COMPUTED_VALUE"""),9990)</f>
        <v>9990</v>
      </c>
      <c r="J8" s="67">
        <f ca="1">IFERROR(__xludf.DUMMYFUNCTION("""COMPUTED_VALUE"""),12150)</f>
        <v>12150</v>
      </c>
      <c r="K8" s="68">
        <f ca="1">IFERROR(__xludf.DUMMYFUNCTION("""COMPUTED_VALUE"""),13500)</f>
        <v>13500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248.25" customHeight="1" x14ac:dyDescent="0.25">
      <c r="A9" s="63" t="s">
        <v>612</v>
      </c>
      <c r="B9" s="48"/>
      <c r="C9" s="61"/>
      <c r="D9" s="65" t="s">
        <v>598</v>
      </c>
      <c r="E9" s="83" t="s">
        <v>613</v>
      </c>
      <c r="F9" s="69" t="s">
        <v>614</v>
      </c>
      <c r="G9" s="70">
        <v>170</v>
      </c>
      <c r="H9" s="20">
        <f t="shared" ca="1" si="0"/>
        <v>9120</v>
      </c>
      <c r="I9" s="67">
        <f ca="1">IFERROR(__xludf.DUMMYFUNCTION("""COMPUTED_VALUE"""),14060)</f>
        <v>14060</v>
      </c>
      <c r="J9" s="67">
        <f ca="1">IFERROR(__xludf.DUMMYFUNCTION("""COMPUTED_VALUE"""),17100)</f>
        <v>17100</v>
      </c>
      <c r="K9" s="68">
        <f ca="1">IFERROR(__xludf.DUMMYFUNCTION("""COMPUTED_VALUE"""),19000)</f>
        <v>19000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258.75" customHeight="1" x14ac:dyDescent="0.25">
      <c r="A10" s="63" t="s">
        <v>615</v>
      </c>
      <c r="B10" s="48"/>
      <c r="C10" s="64" t="s">
        <v>20</v>
      </c>
      <c r="D10" s="65" t="s">
        <v>616</v>
      </c>
      <c r="E10" s="83" t="s">
        <v>617</v>
      </c>
      <c r="F10" s="69" t="s">
        <v>618</v>
      </c>
      <c r="G10" s="66">
        <v>190</v>
      </c>
      <c r="H10" s="20">
        <f t="shared" ca="1" si="0"/>
        <v>10320</v>
      </c>
      <c r="I10" s="67">
        <f ca="1">IFERROR(__xludf.DUMMYFUNCTION("""COMPUTED_VALUE"""),15910)</f>
        <v>15910</v>
      </c>
      <c r="J10" s="67">
        <f ca="1">IFERROR(__xludf.DUMMYFUNCTION("""COMPUTED_VALUE"""),19350)</f>
        <v>19350</v>
      </c>
      <c r="K10" s="68">
        <f ca="1">IFERROR(__xludf.DUMMYFUNCTION("""COMPUTED_VALUE"""),21500)</f>
        <v>21500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273.75" customHeight="1" x14ac:dyDescent="0.25">
      <c r="A11" s="24" t="s">
        <v>619</v>
      </c>
      <c r="B11" s="25"/>
      <c r="C11" s="64" t="s">
        <v>20</v>
      </c>
      <c r="D11" s="26" t="s">
        <v>620</v>
      </c>
      <c r="E11" s="83" t="s">
        <v>621</v>
      </c>
      <c r="F11" s="134" t="s">
        <v>622</v>
      </c>
      <c r="G11" s="90">
        <v>230</v>
      </c>
      <c r="H11" s="20">
        <f t="shared" ca="1" si="0"/>
        <v>12720</v>
      </c>
      <c r="I11" s="31">
        <f ca="1">IFERROR(__xludf.DUMMYFUNCTION("""COMPUTED_VALUE"""),19610)</f>
        <v>19610</v>
      </c>
      <c r="J11" s="31">
        <f ca="1">IFERROR(__xludf.DUMMYFUNCTION("""COMPUTED_VALUE"""),23850)</f>
        <v>23850</v>
      </c>
      <c r="K11" s="32">
        <f ca="1">IFERROR(__xludf.DUMMYFUNCTION("""COMPUTED_VALUE"""),26500)</f>
        <v>26500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ht="15" x14ac:dyDescent="0.25">
      <c r="A12" s="199" t="s">
        <v>623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1"/>
    </row>
    <row r="13" spans="1:27" ht="282.75" customHeight="1" x14ac:dyDescent="0.25">
      <c r="A13" s="13" t="s">
        <v>624</v>
      </c>
      <c r="B13" s="14"/>
      <c r="C13" s="137"/>
      <c r="D13" s="16" t="s">
        <v>585</v>
      </c>
      <c r="E13" s="16" t="s">
        <v>625</v>
      </c>
      <c r="F13" s="92" t="s">
        <v>626</v>
      </c>
      <c r="G13" s="19">
        <v>220</v>
      </c>
      <c r="H13" s="20">
        <f t="shared" ref="H13:H16" ca="1" si="1">K13-K13*0.52</f>
        <v>10560</v>
      </c>
      <c r="I13" s="21">
        <f ca="1">IFERROR(__xludf.DUMMYFUNCTION("""COMPUTED_VALUE"""),16280)</f>
        <v>16280</v>
      </c>
      <c r="J13" s="21">
        <f ca="1">IFERROR(__xludf.DUMMYFUNCTION("""COMPUTED_VALUE"""),19800)</f>
        <v>19800</v>
      </c>
      <c r="K13" s="22">
        <f ca="1">IFERROR(__xludf.DUMMYFUNCTION("""COMPUTED_VALUE"""),22000)</f>
        <v>22000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ht="278.25" customHeight="1" x14ac:dyDescent="0.25">
      <c r="A14" s="63" t="s">
        <v>627</v>
      </c>
      <c r="B14" s="48"/>
      <c r="C14" s="61"/>
      <c r="D14" s="65" t="s">
        <v>589</v>
      </c>
      <c r="E14" s="65" t="s">
        <v>628</v>
      </c>
      <c r="F14" s="69" t="s">
        <v>629</v>
      </c>
      <c r="G14" s="70">
        <v>285</v>
      </c>
      <c r="H14" s="20">
        <f t="shared" ca="1" si="1"/>
        <v>15360</v>
      </c>
      <c r="I14" s="67">
        <f ca="1">IFERROR(__xludf.DUMMYFUNCTION("""COMPUTED_VALUE"""),23680)</f>
        <v>23680</v>
      </c>
      <c r="J14" s="67">
        <f ca="1">IFERROR(__xludf.DUMMYFUNCTION("""COMPUTED_VALUE"""),28800)</f>
        <v>28800</v>
      </c>
      <c r="K14" s="68">
        <f ca="1">IFERROR(__xludf.DUMMYFUNCTION("""COMPUTED_VALUE"""),32000)</f>
        <v>32000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ht="282" customHeight="1" x14ac:dyDescent="0.25">
      <c r="A15" s="63" t="s">
        <v>630</v>
      </c>
      <c r="B15" s="48"/>
      <c r="C15" s="61"/>
      <c r="D15" s="65" t="s">
        <v>631</v>
      </c>
      <c r="E15" s="65" t="s">
        <v>632</v>
      </c>
      <c r="F15" s="69" t="s">
        <v>633</v>
      </c>
      <c r="G15" s="70">
        <v>490</v>
      </c>
      <c r="H15" s="20">
        <f t="shared" ca="1" si="1"/>
        <v>24000</v>
      </c>
      <c r="I15" s="67">
        <f ca="1">IFERROR(__xludf.DUMMYFUNCTION("""COMPUTED_VALUE"""),37000)</f>
        <v>37000</v>
      </c>
      <c r="J15" s="67">
        <f ca="1">IFERROR(__xludf.DUMMYFUNCTION("""COMPUTED_VALUE"""),45000)</f>
        <v>45000</v>
      </c>
      <c r="K15" s="68">
        <f ca="1">IFERROR(__xludf.DUMMYFUNCTION("""COMPUTED_VALUE"""),50000)</f>
        <v>50000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ht="291" customHeight="1" x14ac:dyDescent="0.25">
      <c r="A16" s="24" t="s">
        <v>634</v>
      </c>
      <c r="B16" s="25"/>
      <c r="C16" s="135"/>
      <c r="D16" s="26" t="s">
        <v>635</v>
      </c>
      <c r="E16" s="26" t="s">
        <v>636</v>
      </c>
      <c r="F16" s="134" t="s">
        <v>637</v>
      </c>
      <c r="G16" s="90">
        <v>530</v>
      </c>
      <c r="H16" s="20">
        <f t="shared" ca="1" si="1"/>
        <v>28800</v>
      </c>
      <c r="I16" s="31">
        <f ca="1">IFERROR(__xludf.DUMMYFUNCTION("""COMPUTED_VALUE"""),44400)</f>
        <v>44400</v>
      </c>
      <c r="J16" s="31">
        <f ca="1">IFERROR(__xludf.DUMMYFUNCTION("""COMPUTED_VALUE"""),54000)</f>
        <v>54000</v>
      </c>
      <c r="K16" s="32">
        <f ca="1">IFERROR(__xludf.DUMMYFUNCTION("""COMPUTED_VALUE"""),60000)</f>
        <v>60000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4" ht="12.75" x14ac:dyDescent="0.2">
      <c r="A17" s="33"/>
      <c r="C17" s="33"/>
      <c r="D17" s="33"/>
    </row>
    <row r="18" spans="1:4" ht="12.75" x14ac:dyDescent="0.2">
      <c r="A18" s="33"/>
      <c r="C18" s="33"/>
      <c r="D18" s="33"/>
    </row>
    <row r="19" spans="1:4" ht="12.75" x14ac:dyDescent="0.2">
      <c r="A19" s="33"/>
      <c r="C19" s="33"/>
      <c r="D19" s="33"/>
    </row>
    <row r="20" spans="1:4" ht="12.75" x14ac:dyDescent="0.2">
      <c r="A20" s="33"/>
      <c r="C20" s="33"/>
      <c r="D20" s="33"/>
    </row>
    <row r="21" spans="1:4" ht="12.75" x14ac:dyDescent="0.2">
      <c r="A21" s="33"/>
      <c r="C21" s="33"/>
      <c r="D21" s="33"/>
    </row>
    <row r="22" spans="1:4" ht="12.75" x14ac:dyDescent="0.2">
      <c r="A22" s="33"/>
      <c r="C22" s="33"/>
      <c r="D22" s="33"/>
    </row>
    <row r="23" spans="1:4" ht="12.75" x14ac:dyDescent="0.2">
      <c r="A23" s="33"/>
      <c r="C23" s="33"/>
      <c r="D23" s="33"/>
    </row>
    <row r="24" spans="1:4" ht="12.75" x14ac:dyDescent="0.2">
      <c r="A24" s="33"/>
      <c r="C24" s="33"/>
      <c r="D24" s="33"/>
    </row>
    <row r="25" spans="1:4" ht="12.75" x14ac:dyDescent="0.2">
      <c r="A25" s="33"/>
      <c r="C25" s="33"/>
      <c r="D25" s="33"/>
    </row>
    <row r="26" spans="1:4" ht="12.75" x14ac:dyDescent="0.2">
      <c r="A26" s="33"/>
      <c r="C26" s="33"/>
      <c r="D26" s="33"/>
    </row>
    <row r="27" spans="1:4" ht="12.75" x14ac:dyDescent="0.2">
      <c r="A27" s="33"/>
      <c r="C27" s="33"/>
      <c r="D27" s="33"/>
    </row>
    <row r="28" spans="1:4" ht="12.75" x14ac:dyDescent="0.2">
      <c r="A28" s="33"/>
      <c r="C28" s="33"/>
      <c r="D28" s="33"/>
    </row>
    <row r="29" spans="1:4" ht="12.75" x14ac:dyDescent="0.2">
      <c r="A29" s="33"/>
      <c r="C29" s="33"/>
      <c r="D29" s="33"/>
    </row>
    <row r="30" spans="1:4" ht="12.75" x14ac:dyDescent="0.2">
      <c r="A30" s="33"/>
      <c r="C30" s="33"/>
      <c r="D30" s="33"/>
    </row>
    <row r="31" spans="1:4" ht="12.75" x14ac:dyDescent="0.2">
      <c r="A31" s="33"/>
      <c r="C31" s="33"/>
      <c r="D31" s="33"/>
    </row>
    <row r="32" spans="1:4" ht="12.75" x14ac:dyDescent="0.2">
      <c r="A32" s="33"/>
      <c r="C32" s="33"/>
      <c r="D32" s="33"/>
    </row>
    <row r="33" spans="1:4" ht="12.75" x14ac:dyDescent="0.2">
      <c r="A33" s="33"/>
      <c r="C33" s="33"/>
      <c r="D33" s="33"/>
    </row>
    <row r="34" spans="1:4" ht="12.75" x14ac:dyDescent="0.2">
      <c r="A34" s="33"/>
      <c r="C34" s="33"/>
      <c r="D34" s="33"/>
    </row>
    <row r="35" spans="1:4" ht="12.75" x14ac:dyDescent="0.2">
      <c r="A35" s="33"/>
      <c r="C35" s="33"/>
      <c r="D35" s="33"/>
    </row>
    <row r="36" spans="1:4" ht="12.75" x14ac:dyDescent="0.2">
      <c r="A36" s="33"/>
      <c r="C36" s="33"/>
      <c r="D36" s="33"/>
    </row>
    <row r="37" spans="1:4" ht="12.75" x14ac:dyDescent="0.2">
      <c r="A37" s="33"/>
      <c r="C37" s="33"/>
      <c r="D37" s="33"/>
    </row>
    <row r="38" spans="1:4" ht="12.75" x14ac:dyDescent="0.2">
      <c r="A38" s="33"/>
      <c r="C38" s="33"/>
      <c r="D38" s="33"/>
    </row>
    <row r="39" spans="1:4" ht="12.75" x14ac:dyDescent="0.2">
      <c r="A39" s="33"/>
      <c r="C39" s="33"/>
      <c r="D39" s="33"/>
    </row>
    <row r="40" spans="1:4" ht="12.75" x14ac:dyDescent="0.2">
      <c r="A40" s="33"/>
      <c r="C40" s="33"/>
      <c r="D40" s="33"/>
    </row>
    <row r="41" spans="1:4" ht="12.75" x14ac:dyDescent="0.2">
      <c r="A41" s="33"/>
      <c r="C41" s="33"/>
      <c r="D41" s="33"/>
    </row>
    <row r="42" spans="1:4" ht="12.75" x14ac:dyDescent="0.2">
      <c r="A42" s="33"/>
      <c r="C42" s="33"/>
      <c r="D42" s="33"/>
    </row>
    <row r="43" spans="1:4" ht="12.75" x14ac:dyDescent="0.2">
      <c r="A43" s="33"/>
      <c r="C43" s="33"/>
      <c r="D43" s="33"/>
    </row>
    <row r="44" spans="1:4" ht="12.75" x14ac:dyDescent="0.2">
      <c r="A44" s="33"/>
      <c r="C44" s="33"/>
      <c r="D44" s="33"/>
    </row>
    <row r="45" spans="1:4" ht="12.75" x14ac:dyDescent="0.2">
      <c r="A45" s="33"/>
      <c r="C45" s="33"/>
      <c r="D45" s="33"/>
    </row>
    <row r="46" spans="1:4" ht="12.75" x14ac:dyDescent="0.2">
      <c r="A46" s="33"/>
      <c r="C46" s="33"/>
      <c r="D46" s="33"/>
    </row>
    <row r="47" spans="1:4" ht="12.75" x14ac:dyDescent="0.2">
      <c r="A47" s="33"/>
      <c r="C47" s="33"/>
      <c r="D47" s="33"/>
    </row>
    <row r="48" spans="1:4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  <row r="881" spans="1:4" ht="12.75" x14ac:dyDescent="0.2">
      <c r="A881" s="33"/>
      <c r="C881" s="33"/>
      <c r="D881" s="33"/>
    </row>
    <row r="882" spans="1:4" ht="12.75" x14ac:dyDescent="0.2">
      <c r="A882" s="33"/>
      <c r="C882" s="33"/>
      <c r="D882" s="33"/>
    </row>
    <row r="883" spans="1:4" ht="12.75" x14ac:dyDescent="0.2">
      <c r="A883" s="33"/>
      <c r="C883" s="33"/>
      <c r="D883" s="33"/>
    </row>
    <row r="884" spans="1:4" ht="12.75" x14ac:dyDescent="0.2">
      <c r="A884" s="33"/>
      <c r="C884" s="33"/>
      <c r="D884" s="33"/>
    </row>
    <row r="885" spans="1:4" ht="12.75" x14ac:dyDescent="0.2">
      <c r="A885" s="33"/>
      <c r="C885" s="33"/>
      <c r="D885" s="33"/>
    </row>
    <row r="886" spans="1:4" ht="12.75" x14ac:dyDescent="0.2">
      <c r="A886" s="33"/>
      <c r="C886" s="33"/>
      <c r="D886" s="33"/>
    </row>
    <row r="887" spans="1:4" ht="12.75" x14ac:dyDescent="0.2">
      <c r="A887" s="33"/>
      <c r="C887" s="33"/>
      <c r="D887" s="33"/>
    </row>
    <row r="888" spans="1:4" ht="12.75" x14ac:dyDescent="0.2">
      <c r="A888" s="33"/>
      <c r="C888" s="33"/>
      <c r="D888" s="33"/>
    </row>
    <row r="889" spans="1:4" ht="12.75" x14ac:dyDescent="0.2">
      <c r="A889" s="33"/>
      <c r="C889" s="33"/>
      <c r="D889" s="33"/>
    </row>
    <row r="890" spans="1:4" ht="12.75" x14ac:dyDescent="0.2">
      <c r="A890" s="33"/>
      <c r="C890" s="33"/>
      <c r="D890" s="33"/>
    </row>
  </sheetData>
  <mergeCells count="12">
    <mergeCell ref="A1:E2"/>
    <mergeCell ref="F1:F2"/>
    <mergeCell ref="I1:J2"/>
    <mergeCell ref="A3:A4"/>
    <mergeCell ref="B3:B4"/>
    <mergeCell ref="C3:C4"/>
    <mergeCell ref="D3:D4"/>
    <mergeCell ref="E3:E4"/>
    <mergeCell ref="F3:F4"/>
    <mergeCell ref="K3:K4"/>
    <mergeCell ref="A5:K5"/>
    <mergeCell ref="A12:K12"/>
  </mergeCells>
  <hyperlinks>
    <hyperlink ref="F6" r:id="rId1" xr:uid="{00000000-0004-0000-1100-000001000000}"/>
    <hyperlink ref="F7" r:id="rId2" xr:uid="{00000000-0004-0000-1100-000002000000}"/>
    <hyperlink ref="F8" r:id="rId3" xr:uid="{00000000-0004-0000-1100-000003000000}"/>
    <hyperlink ref="F9" r:id="rId4" xr:uid="{00000000-0004-0000-1100-000004000000}"/>
    <hyperlink ref="F10" r:id="rId5" xr:uid="{00000000-0004-0000-1100-000005000000}"/>
    <hyperlink ref="F11" r:id="rId6" xr:uid="{00000000-0004-0000-1100-000006000000}"/>
    <hyperlink ref="F13" r:id="rId7" xr:uid="{00000000-0004-0000-1100-000007000000}"/>
    <hyperlink ref="F14" r:id="rId8" xr:uid="{00000000-0004-0000-1100-000008000000}"/>
    <hyperlink ref="F15" r:id="rId9" xr:uid="{00000000-0004-0000-1100-000009000000}"/>
    <hyperlink ref="F16" r:id="rId10" xr:uid="{00000000-0004-0000-1100-00000A000000}"/>
  </hyperlinks>
  <pageMargins left="0.7" right="0.7" top="0.75" bottom="0.75" header="0.3" footer="0.3"/>
  <drawing r:id="rId1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00FF"/>
    <outlinePr summaryBelow="0" summaryRight="0"/>
  </sheetPr>
  <dimension ref="A1:AA887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2.7109375" customWidth="1"/>
    <col min="2" max="2" width="19.85546875" customWidth="1"/>
    <col min="3" max="3" width="9.5703125" customWidth="1"/>
    <col min="4" max="4" width="13.42578125" customWidth="1"/>
    <col min="5" max="5" width="50.5703125" customWidth="1"/>
    <col min="6" max="6" width="55.42578125" customWidth="1"/>
    <col min="7" max="8" width="9.28515625" hidden="1" customWidth="1"/>
    <col min="9" max="10" width="9.28515625" customWidth="1"/>
    <col min="11" max="11" width="11.7109375" customWidth="1"/>
  </cols>
  <sheetData>
    <row r="1" spans="1:27" ht="33.75" x14ac:dyDescent="0.2">
      <c r="A1" s="187" t="s">
        <v>638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22.5" x14ac:dyDescent="0.35">
      <c r="A4" s="181"/>
      <c r="B4" s="168"/>
      <c r="C4" s="168"/>
      <c r="D4" s="168"/>
      <c r="E4" s="168"/>
      <c r="F4" s="168"/>
      <c r="G4" s="117">
        <f>Курс!A4</f>
        <v>100</v>
      </c>
      <c r="H4" s="11" t="s">
        <v>15</v>
      </c>
      <c r="I4" s="12" t="s">
        <v>16</v>
      </c>
      <c r="J4" s="12" t="s">
        <v>17</v>
      </c>
      <c r="K4" s="170"/>
    </row>
    <row r="5" spans="1:27" ht="19.5" customHeight="1" x14ac:dyDescent="0.25">
      <c r="A5" s="196" t="s">
        <v>639</v>
      </c>
      <c r="B5" s="197"/>
      <c r="C5" s="197"/>
      <c r="D5" s="197"/>
      <c r="E5" s="197"/>
      <c r="F5" s="197"/>
      <c r="G5" s="197"/>
      <c r="H5" s="197"/>
      <c r="I5" s="197"/>
      <c r="J5" s="197"/>
      <c r="K5" s="198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368.25" customHeight="1" x14ac:dyDescent="0.25">
      <c r="A6" s="13" t="s">
        <v>640</v>
      </c>
      <c r="B6" s="14"/>
      <c r="C6" s="82" t="s">
        <v>20</v>
      </c>
      <c r="D6" s="139" t="s">
        <v>641</v>
      </c>
      <c r="E6" s="36" t="s">
        <v>642</v>
      </c>
      <c r="F6" s="140" t="s">
        <v>643</v>
      </c>
      <c r="G6" s="19">
        <v>530</v>
      </c>
      <c r="H6" s="20">
        <f t="shared" ref="H6:H8" ca="1" si="0">K6-K6*0.52</f>
        <v>24480</v>
      </c>
      <c r="I6" s="21">
        <f ca="1">IFERROR(__xludf.DUMMYFUNCTION("""COMPUTED_VALUE"""),37740)</f>
        <v>37740</v>
      </c>
      <c r="J6" s="21">
        <f ca="1">IFERROR(__xludf.DUMMYFUNCTION("""COMPUTED_VALUE"""),45900)</f>
        <v>45900</v>
      </c>
      <c r="K6" s="22">
        <f ca="1">IFERROR(__xludf.DUMMYFUNCTION("""COMPUTED_VALUE"""),51000)</f>
        <v>51000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368.25" customHeight="1" x14ac:dyDescent="0.25">
      <c r="A7" s="63" t="s">
        <v>644</v>
      </c>
      <c r="B7" s="76"/>
      <c r="C7" s="64" t="s">
        <v>20</v>
      </c>
      <c r="D7" s="141" t="s">
        <v>645</v>
      </c>
      <c r="E7" s="51" t="s">
        <v>646</v>
      </c>
      <c r="F7" s="142" t="s">
        <v>647</v>
      </c>
      <c r="G7" s="70">
        <v>530</v>
      </c>
      <c r="H7" s="20">
        <f t="shared" ca="1" si="0"/>
        <v>26400</v>
      </c>
      <c r="I7" s="67">
        <f ca="1">IFERROR(__xludf.DUMMYFUNCTION("""COMPUTED_VALUE"""),40700)</f>
        <v>40700</v>
      </c>
      <c r="J7" s="67">
        <f ca="1">IFERROR(__xludf.DUMMYFUNCTION("""COMPUTED_VALUE"""),49500)</f>
        <v>49500</v>
      </c>
      <c r="K7" s="68">
        <f ca="1">IFERROR(__xludf.DUMMYFUNCTION("""COMPUTED_VALUE"""),55000)</f>
        <v>55000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384.75" customHeight="1" x14ac:dyDescent="0.25">
      <c r="A8" s="24" t="s">
        <v>648</v>
      </c>
      <c r="B8" s="25"/>
      <c r="C8" s="143" t="s">
        <v>20</v>
      </c>
      <c r="D8" s="144" t="s">
        <v>649</v>
      </c>
      <c r="E8" s="41" t="s">
        <v>650</v>
      </c>
      <c r="F8" s="145" t="s">
        <v>651</v>
      </c>
      <c r="G8" s="90">
        <v>760</v>
      </c>
      <c r="H8" s="20">
        <f t="shared" ca="1" si="0"/>
        <v>40320</v>
      </c>
      <c r="I8" s="31">
        <f ca="1">IFERROR(__xludf.DUMMYFUNCTION("""COMPUTED_VALUE"""),62160)</f>
        <v>62160</v>
      </c>
      <c r="J8" s="31">
        <f ca="1">IFERROR(__xludf.DUMMYFUNCTION("""COMPUTED_VALUE"""),75600)</f>
        <v>75600</v>
      </c>
      <c r="K8" s="32">
        <f ca="1">IFERROR(__xludf.DUMMYFUNCTION("""COMPUTED_VALUE"""),84000)</f>
        <v>84000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19.5" customHeight="1" x14ac:dyDescent="0.25">
      <c r="A9" s="199" t="s">
        <v>652</v>
      </c>
      <c r="B9" s="200"/>
      <c r="C9" s="200"/>
      <c r="D9" s="200"/>
      <c r="E9" s="200"/>
      <c r="F9" s="200"/>
      <c r="G9" s="200"/>
      <c r="H9" s="200"/>
      <c r="I9" s="200"/>
      <c r="J9" s="200"/>
      <c r="K9" s="201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369" customHeight="1" x14ac:dyDescent="0.25">
      <c r="A10" s="13" t="s">
        <v>653</v>
      </c>
      <c r="B10" s="146"/>
      <c r="C10" s="147"/>
      <c r="D10" s="139" t="s">
        <v>654</v>
      </c>
      <c r="E10" s="36" t="s">
        <v>655</v>
      </c>
      <c r="F10" s="140" t="s">
        <v>656</v>
      </c>
      <c r="G10" s="19">
        <v>950</v>
      </c>
      <c r="H10" s="20">
        <f t="shared" ref="H10:H13" ca="1" si="1">K10-K10*0.52</f>
        <v>50400</v>
      </c>
      <c r="I10" s="21">
        <f ca="1">IFERROR(__xludf.DUMMYFUNCTION("""COMPUTED_VALUE"""),77700)</f>
        <v>77700</v>
      </c>
      <c r="J10" s="21">
        <f ca="1">IFERROR(__xludf.DUMMYFUNCTION("""COMPUTED_VALUE"""),94500)</f>
        <v>94500</v>
      </c>
      <c r="K10" s="22">
        <f ca="1">IFERROR(__xludf.DUMMYFUNCTION("""COMPUTED_VALUE"""),105000)</f>
        <v>105000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375.75" customHeight="1" x14ac:dyDescent="0.25">
      <c r="A11" s="63" t="s">
        <v>657</v>
      </c>
      <c r="B11" s="48"/>
      <c r="C11" s="148"/>
      <c r="D11" s="141" t="s">
        <v>658</v>
      </c>
      <c r="E11" s="51" t="s">
        <v>659</v>
      </c>
      <c r="F11" s="142" t="s">
        <v>660</v>
      </c>
      <c r="G11" s="66">
        <v>1100</v>
      </c>
      <c r="H11" s="20">
        <f t="shared" ca="1" si="1"/>
        <v>64800</v>
      </c>
      <c r="I11" s="67">
        <f ca="1">IFERROR(__xludf.DUMMYFUNCTION("""COMPUTED_VALUE"""),99900)</f>
        <v>99900</v>
      </c>
      <c r="J11" s="67">
        <f ca="1">IFERROR(__xludf.DUMMYFUNCTION("""COMPUTED_VALUE"""),121500)</f>
        <v>121500</v>
      </c>
      <c r="K11" s="68">
        <f ca="1">IFERROR(__xludf.DUMMYFUNCTION("""COMPUTED_VALUE"""),135000)</f>
        <v>135000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ht="384.75" customHeight="1" x14ac:dyDescent="0.25">
      <c r="A12" s="63" t="s">
        <v>661</v>
      </c>
      <c r="B12" s="25"/>
      <c r="C12" s="148"/>
      <c r="D12" s="141" t="s">
        <v>662</v>
      </c>
      <c r="E12" s="51" t="s">
        <v>663</v>
      </c>
      <c r="F12" s="142" t="s">
        <v>664</v>
      </c>
      <c r="G12" s="66">
        <v>2600</v>
      </c>
      <c r="H12" s="20">
        <f t="shared" ca="1" si="1"/>
        <v>129600</v>
      </c>
      <c r="I12" s="67">
        <f ca="1">IFERROR(__xludf.DUMMYFUNCTION("""COMPUTED_VALUE"""),199800)</f>
        <v>199800</v>
      </c>
      <c r="J12" s="67">
        <f ca="1">IFERROR(__xludf.DUMMYFUNCTION("""COMPUTED_VALUE"""),243000)</f>
        <v>243000</v>
      </c>
      <c r="K12" s="68">
        <f ca="1">IFERROR(__xludf.DUMMYFUNCTION("""COMPUTED_VALUE"""),270000)</f>
        <v>270000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ht="401.25" customHeight="1" x14ac:dyDescent="0.25">
      <c r="A13" s="24" t="s">
        <v>665</v>
      </c>
      <c r="B13" s="25"/>
      <c r="C13" s="149"/>
      <c r="D13" s="144" t="s">
        <v>666</v>
      </c>
      <c r="E13" s="41" t="s">
        <v>667</v>
      </c>
      <c r="F13" s="145" t="s">
        <v>668</v>
      </c>
      <c r="G13" s="29">
        <v>2900</v>
      </c>
      <c r="H13" s="20">
        <f t="shared" ca="1" si="1"/>
        <v>139200</v>
      </c>
      <c r="I13" s="31">
        <f ca="1">IFERROR(__xludf.DUMMYFUNCTION("""COMPUTED_VALUE"""),214600)</f>
        <v>214600</v>
      </c>
      <c r="J13" s="31">
        <f ca="1">IFERROR(__xludf.DUMMYFUNCTION("""COMPUTED_VALUE"""),261000)</f>
        <v>261000</v>
      </c>
      <c r="K13" s="32">
        <f ca="1">IFERROR(__xludf.DUMMYFUNCTION("""COMPUTED_VALUE"""),290000)</f>
        <v>290000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ht="12.75" x14ac:dyDescent="0.2">
      <c r="A14" s="33"/>
      <c r="C14" s="33"/>
      <c r="D14" s="33"/>
      <c r="F14" s="150"/>
    </row>
    <row r="15" spans="1:27" ht="12.75" x14ac:dyDescent="0.2">
      <c r="A15" s="33"/>
      <c r="C15" s="33"/>
      <c r="D15" s="33"/>
    </row>
    <row r="16" spans="1:27" ht="12.75" x14ac:dyDescent="0.2">
      <c r="A16" s="33"/>
      <c r="C16" s="33"/>
      <c r="D16" s="33"/>
    </row>
    <row r="17" spans="1:4" ht="12.75" x14ac:dyDescent="0.2">
      <c r="A17" s="33"/>
      <c r="C17" s="33"/>
      <c r="D17" s="33"/>
    </row>
    <row r="18" spans="1:4" ht="12.75" x14ac:dyDescent="0.2">
      <c r="A18" s="33"/>
      <c r="C18" s="33"/>
      <c r="D18" s="33"/>
    </row>
    <row r="19" spans="1:4" ht="12.75" x14ac:dyDescent="0.2">
      <c r="A19" s="33"/>
      <c r="C19" s="33"/>
      <c r="D19" s="33"/>
    </row>
    <row r="20" spans="1:4" ht="12.75" x14ac:dyDescent="0.2">
      <c r="A20" s="33"/>
      <c r="C20" s="33"/>
      <c r="D20" s="33"/>
    </row>
    <row r="21" spans="1:4" ht="12.75" x14ac:dyDescent="0.2">
      <c r="A21" s="33"/>
      <c r="C21" s="33"/>
      <c r="D21" s="33"/>
    </row>
    <row r="22" spans="1:4" ht="12.75" x14ac:dyDescent="0.2">
      <c r="A22" s="33"/>
      <c r="C22" s="33"/>
      <c r="D22" s="33"/>
    </row>
    <row r="23" spans="1:4" ht="12.75" x14ac:dyDescent="0.2">
      <c r="A23" s="33"/>
      <c r="C23" s="33"/>
      <c r="D23" s="33"/>
    </row>
    <row r="24" spans="1:4" ht="12.75" x14ac:dyDescent="0.2">
      <c r="A24" s="33"/>
      <c r="C24" s="33"/>
      <c r="D24" s="33"/>
    </row>
    <row r="25" spans="1:4" ht="12.75" x14ac:dyDescent="0.2">
      <c r="A25" s="33"/>
      <c r="C25" s="33"/>
      <c r="D25" s="33"/>
    </row>
    <row r="26" spans="1:4" ht="12.75" x14ac:dyDescent="0.2">
      <c r="A26" s="33"/>
      <c r="C26" s="33"/>
      <c r="D26" s="33"/>
    </row>
    <row r="27" spans="1:4" ht="12.75" x14ac:dyDescent="0.2">
      <c r="A27" s="33"/>
      <c r="C27" s="33"/>
      <c r="D27" s="33"/>
    </row>
    <row r="28" spans="1:4" ht="12.75" x14ac:dyDescent="0.2">
      <c r="A28" s="33"/>
      <c r="C28" s="33"/>
      <c r="D28" s="33"/>
    </row>
    <row r="29" spans="1:4" ht="12.75" x14ac:dyDescent="0.2">
      <c r="A29" s="33"/>
      <c r="C29" s="33"/>
      <c r="D29" s="33"/>
    </row>
    <row r="30" spans="1:4" ht="12.75" x14ac:dyDescent="0.2">
      <c r="A30" s="33"/>
      <c r="C30" s="33"/>
      <c r="D30" s="33"/>
    </row>
    <row r="31" spans="1:4" ht="12.75" x14ac:dyDescent="0.2">
      <c r="A31" s="33"/>
      <c r="C31" s="33"/>
      <c r="D31" s="33"/>
    </row>
    <row r="32" spans="1:4" ht="12.75" x14ac:dyDescent="0.2">
      <c r="A32" s="33"/>
      <c r="C32" s="33"/>
      <c r="D32" s="33"/>
    </row>
    <row r="33" spans="1:4" ht="12.75" x14ac:dyDescent="0.2">
      <c r="A33" s="33"/>
      <c r="C33" s="33"/>
      <c r="D33" s="33"/>
    </row>
    <row r="34" spans="1:4" ht="12.75" x14ac:dyDescent="0.2">
      <c r="A34" s="33"/>
      <c r="C34" s="33"/>
      <c r="D34" s="33"/>
    </row>
    <row r="35" spans="1:4" ht="12.75" x14ac:dyDescent="0.2">
      <c r="A35" s="33"/>
      <c r="C35" s="33"/>
      <c r="D35" s="33"/>
    </row>
    <row r="36" spans="1:4" ht="12.75" x14ac:dyDescent="0.2">
      <c r="A36" s="33"/>
      <c r="C36" s="33"/>
      <c r="D36" s="33"/>
    </row>
    <row r="37" spans="1:4" ht="12.75" x14ac:dyDescent="0.2">
      <c r="A37" s="33"/>
      <c r="C37" s="33"/>
      <c r="D37" s="33"/>
    </row>
    <row r="38" spans="1:4" ht="12.75" x14ac:dyDescent="0.2">
      <c r="A38" s="33"/>
      <c r="C38" s="33"/>
      <c r="D38" s="33"/>
    </row>
    <row r="39" spans="1:4" ht="12.75" x14ac:dyDescent="0.2">
      <c r="A39" s="33"/>
      <c r="C39" s="33"/>
      <c r="D39" s="33"/>
    </row>
    <row r="40" spans="1:4" ht="12.75" x14ac:dyDescent="0.2">
      <c r="A40" s="33"/>
      <c r="C40" s="33"/>
      <c r="D40" s="33"/>
    </row>
    <row r="41" spans="1:4" ht="12.75" x14ac:dyDescent="0.2">
      <c r="A41" s="33"/>
      <c r="C41" s="33"/>
      <c r="D41" s="33"/>
    </row>
    <row r="42" spans="1:4" ht="12.75" x14ac:dyDescent="0.2">
      <c r="A42" s="33"/>
      <c r="C42" s="33"/>
      <c r="D42" s="33"/>
    </row>
    <row r="43" spans="1:4" ht="12.75" x14ac:dyDescent="0.2">
      <c r="A43" s="33"/>
      <c r="C43" s="33"/>
      <c r="D43" s="33"/>
    </row>
    <row r="44" spans="1:4" ht="12.75" x14ac:dyDescent="0.2">
      <c r="A44" s="33"/>
      <c r="C44" s="33"/>
      <c r="D44" s="33"/>
    </row>
    <row r="45" spans="1:4" ht="12.75" x14ac:dyDescent="0.2">
      <c r="A45" s="33"/>
      <c r="C45" s="33"/>
      <c r="D45" s="33"/>
    </row>
    <row r="46" spans="1:4" ht="12.75" x14ac:dyDescent="0.2">
      <c r="A46" s="33"/>
      <c r="C46" s="33"/>
      <c r="D46" s="33"/>
    </row>
    <row r="47" spans="1:4" ht="12.75" x14ac:dyDescent="0.2">
      <c r="A47" s="33"/>
      <c r="C47" s="33"/>
      <c r="D47" s="33"/>
    </row>
    <row r="48" spans="1:4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  <row r="881" spans="1:4" ht="12.75" x14ac:dyDescent="0.2">
      <c r="A881" s="33"/>
      <c r="C881" s="33"/>
      <c r="D881" s="33"/>
    </row>
    <row r="882" spans="1:4" ht="12.75" x14ac:dyDescent="0.2">
      <c r="A882" s="33"/>
      <c r="C882" s="33"/>
      <c r="D882" s="33"/>
    </row>
    <row r="883" spans="1:4" ht="12.75" x14ac:dyDescent="0.2">
      <c r="A883" s="33"/>
      <c r="C883" s="33"/>
      <c r="D883" s="33"/>
    </row>
    <row r="884" spans="1:4" ht="12.75" x14ac:dyDescent="0.2">
      <c r="A884" s="33"/>
      <c r="C884" s="33"/>
      <c r="D884" s="33"/>
    </row>
    <row r="885" spans="1:4" ht="12.75" x14ac:dyDescent="0.2">
      <c r="A885" s="33"/>
      <c r="C885" s="33"/>
      <c r="D885" s="33"/>
    </row>
    <row r="886" spans="1:4" ht="12.75" x14ac:dyDescent="0.2">
      <c r="A886" s="33"/>
      <c r="C886" s="33"/>
      <c r="D886" s="33"/>
    </row>
    <row r="887" spans="1:4" ht="12.75" x14ac:dyDescent="0.2">
      <c r="A887" s="33"/>
      <c r="C887" s="33"/>
      <c r="D887" s="33"/>
    </row>
  </sheetData>
  <mergeCells count="12">
    <mergeCell ref="A1:E2"/>
    <mergeCell ref="F1:F2"/>
    <mergeCell ref="I1:J2"/>
    <mergeCell ref="A3:A4"/>
    <mergeCell ref="B3:B4"/>
    <mergeCell ref="C3:C4"/>
    <mergeCell ref="D3:D4"/>
    <mergeCell ref="E3:E4"/>
    <mergeCell ref="F3:F4"/>
    <mergeCell ref="K3:K4"/>
    <mergeCell ref="A5:K5"/>
    <mergeCell ref="A9:K9"/>
  </mergeCells>
  <hyperlinks>
    <hyperlink ref="F6" r:id="rId1" xr:uid="{00000000-0004-0000-1200-000001000000}"/>
    <hyperlink ref="F7" r:id="rId2" xr:uid="{00000000-0004-0000-1200-000002000000}"/>
    <hyperlink ref="F8" r:id="rId3" xr:uid="{00000000-0004-0000-1200-000003000000}"/>
    <hyperlink ref="F10" r:id="rId4" xr:uid="{00000000-0004-0000-1200-000004000000}"/>
    <hyperlink ref="F11" r:id="rId5" xr:uid="{00000000-0004-0000-1200-000005000000}"/>
    <hyperlink ref="F12" r:id="rId6" xr:uid="{00000000-0004-0000-1200-000006000000}"/>
    <hyperlink ref="F13" r:id="rId7" xr:uid="{00000000-0004-0000-1200-000007000000}"/>
  </hyperlinks>
  <pageMargins left="0.7" right="0.7" top="0.75" bottom="0.75" header="0.3" footer="0.3"/>
  <drawing r:id="rId8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900FF"/>
    <outlinePr summaryBelow="0" summaryRight="0"/>
  </sheetPr>
  <dimension ref="A1:AA840"/>
  <sheetViews>
    <sheetView workbookViewId="0">
      <pane ySplit="4" topLeftCell="A5" activePane="bottomLeft" state="frozen"/>
      <selection pane="bottomLeft" activeCell="I3" sqref="I1:I1048576"/>
    </sheetView>
  </sheetViews>
  <sheetFormatPr defaultColWidth="12.5703125" defaultRowHeight="15.75" customHeight="1" x14ac:dyDescent="0.2"/>
  <cols>
    <col min="1" max="1" width="15.140625" customWidth="1"/>
    <col min="2" max="2" width="17.85546875" customWidth="1"/>
    <col min="3" max="3" width="15.42578125" customWidth="1"/>
    <col min="4" max="4" width="13.42578125" customWidth="1"/>
    <col min="5" max="5" width="31.85546875" customWidth="1"/>
    <col min="6" max="6" width="36.28515625" customWidth="1"/>
    <col min="7" max="8" width="8.7109375" hidden="1" customWidth="1"/>
    <col min="9" max="10" width="8.7109375" customWidth="1"/>
    <col min="11" max="11" width="11.7109375" customWidth="1"/>
  </cols>
  <sheetData>
    <row r="1" spans="1:27" ht="33.75" x14ac:dyDescent="0.2">
      <c r="A1" s="187" t="s">
        <v>669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45" x14ac:dyDescent="0.35">
      <c r="A4" s="181"/>
      <c r="B4" s="168"/>
      <c r="C4" s="168"/>
      <c r="D4" s="168"/>
      <c r="E4" s="168"/>
      <c r="F4" s="168"/>
      <c r="G4" s="10">
        <f>Курс!A4</f>
        <v>100</v>
      </c>
      <c r="H4" s="11" t="s">
        <v>15</v>
      </c>
      <c r="I4" s="12" t="s">
        <v>670</v>
      </c>
      <c r="J4" s="12" t="s">
        <v>17</v>
      </c>
      <c r="K4" s="170"/>
    </row>
    <row r="5" spans="1:27" ht="15" x14ac:dyDescent="0.25">
      <c r="A5" s="188" t="s">
        <v>671</v>
      </c>
      <c r="B5" s="189"/>
      <c r="C5" s="189"/>
      <c r="D5" s="189"/>
      <c r="E5" s="189"/>
      <c r="F5" s="189"/>
      <c r="G5" s="189"/>
      <c r="H5" s="189"/>
      <c r="I5" s="189"/>
      <c r="J5" s="189"/>
      <c r="K5" s="190"/>
    </row>
    <row r="6" spans="1:27" ht="120" customHeight="1" x14ac:dyDescent="0.2">
      <c r="A6" s="63" t="s">
        <v>672</v>
      </c>
      <c r="B6" s="76"/>
      <c r="C6" s="49" t="s">
        <v>40</v>
      </c>
      <c r="D6" s="65" t="s">
        <v>673</v>
      </c>
      <c r="E6" s="65" t="s">
        <v>674</v>
      </c>
      <c r="F6" s="65" t="s">
        <v>675</v>
      </c>
      <c r="G6" s="89">
        <v>66</v>
      </c>
      <c r="H6" s="20">
        <f t="shared" ref="H6:H8" ca="1" si="0">K6-K6*0.52</f>
        <v>3024</v>
      </c>
      <c r="I6" s="67">
        <f ca="1">IFERROR(__xludf.DUMMYFUNCTION("""COMPUTED_VALUE"""),5355)</f>
        <v>5355</v>
      </c>
      <c r="J6" s="67">
        <f ca="1">IFERROR(__xludf.DUMMYFUNCTION("""COMPUTED_VALUE"""),5670)</f>
        <v>5670</v>
      </c>
      <c r="K6" s="68">
        <f ca="1">IFERROR(__xludf.DUMMYFUNCTION("""COMPUTED_VALUE"""),6300)</f>
        <v>6300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109.5" customHeight="1" x14ac:dyDescent="0.2">
      <c r="A7" s="73" t="s">
        <v>676</v>
      </c>
      <c r="B7" s="151"/>
      <c r="C7" s="49" t="s">
        <v>677</v>
      </c>
      <c r="D7" s="83" t="s">
        <v>673</v>
      </c>
      <c r="E7" s="83" t="s">
        <v>678</v>
      </c>
      <c r="F7" s="83" t="s">
        <v>679</v>
      </c>
      <c r="G7" s="152">
        <v>66</v>
      </c>
      <c r="H7" s="20">
        <f t="shared" ca="1" si="0"/>
        <v>3024</v>
      </c>
      <c r="I7" s="153">
        <f ca="1">IFERROR(__xludf.DUMMYFUNCTION("""COMPUTED_VALUE"""),5355)</f>
        <v>5355</v>
      </c>
      <c r="J7" s="153">
        <f ca="1">IFERROR(__xludf.DUMMYFUNCTION("""COMPUTED_VALUE"""),5670)</f>
        <v>5670</v>
      </c>
      <c r="K7" s="154">
        <f ca="1">IFERROR(__xludf.DUMMYFUNCTION("""COMPUTED_VALUE"""),6300)</f>
        <v>6300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136.5" customHeight="1" x14ac:dyDescent="0.2">
      <c r="A8" s="63" t="s">
        <v>680</v>
      </c>
      <c r="B8" s="76"/>
      <c r="C8" s="61"/>
      <c r="D8" s="65" t="s">
        <v>681</v>
      </c>
      <c r="E8" s="65" t="s">
        <v>682</v>
      </c>
      <c r="F8" s="65" t="s">
        <v>683</v>
      </c>
      <c r="G8" s="89">
        <v>100</v>
      </c>
      <c r="H8" s="20">
        <f t="shared" ca="1" si="0"/>
        <v>3840</v>
      </c>
      <c r="I8" s="67">
        <f ca="1">IFERROR(__xludf.DUMMYFUNCTION("""COMPUTED_VALUE"""),6800)</f>
        <v>6800</v>
      </c>
      <c r="J8" s="67">
        <f ca="1">IFERROR(__xludf.DUMMYFUNCTION("""COMPUTED_VALUE"""),7200)</f>
        <v>7200</v>
      </c>
      <c r="K8" s="68">
        <f ca="1">IFERROR(__xludf.DUMMYFUNCTION("""COMPUTED_VALUE"""),8000)</f>
        <v>8000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21" customHeight="1" x14ac:dyDescent="0.25">
      <c r="A9" s="194" t="s">
        <v>684</v>
      </c>
      <c r="B9" s="185"/>
      <c r="C9" s="185"/>
      <c r="D9" s="185"/>
      <c r="E9" s="185"/>
      <c r="F9" s="185"/>
      <c r="G9" s="185"/>
      <c r="H9" s="185"/>
      <c r="I9" s="185"/>
      <c r="J9" s="185"/>
      <c r="K9" s="186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126.75" customHeight="1" x14ac:dyDescent="0.2">
      <c r="A10" s="63" t="s">
        <v>685</v>
      </c>
      <c r="B10" s="76"/>
      <c r="C10" s="49" t="s">
        <v>40</v>
      </c>
      <c r="D10" s="65" t="s">
        <v>686</v>
      </c>
      <c r="E10" s="65" t="s">
        <v>687</v>
      </c>
      <c r="F10" s="65" t="s">
        <v>688</v>
      </c>
      <c r="G10" s="89">
        <v>100</v>
      </c>
      <c r="H10" s="20">
        <f t="shared" ref="H10:H12" ca="1" si="1">K10-K10*0.52</f>
        <v>4800</v>
      </c>
      <c r="I10" s="67">
        <f ca="1">IFERROR(__xludf.DUMMYFUNCTION("""COMPUTED_VALUE"""),8500)</f>
        <v>8500</v>
      </c>
      <c r="J10" s="67">
        <f ca="1">IFERROR(__xludf.DUMMYFUNCTION("""COMPUTED_VALUE"""),9000)</f>
        <v>9000</v>
      </c>
      <c r="K10" s="68">
        <f ca="1">IFERROR(__xludf.DUMMYFUNCTION("""COMPUTED_VALUE"""),10000)</f>
        <v>10000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145.5" customHeight="1" x14ac:dyDescent="0.2">
      <c r="A11" s="63" t="s">
        <v>689</v>
      </c>
      <c r="B11" s="76"/>
      <c r="C11" s="64" t="s">
        <v>20</v>
      </c>
      <c r="D11" s="65" t="s">
        <v>690</v>
      </c>
      <c r="E11" s="65" t="s">
        <v>691</v>
      </c>
      <c r="F11" s="65" t="s">
        <v>692</v>
      </c>
      <c r="G11" s="89">
        <v>185</v>
      </c>
      <c r="H11" s="20">
        <f t="shared" ca="1" si="1"/>
        <v>4560</v>
      </c>
      <c r="I11" s="67">
        <f ca="1">IFERROR(__xludf.DUMMYFUNCTION("""COMPUTED_VALUE"""),8075)</f>
        <v>8075</v>
      </c>
      <c r="J11" s="67">
        <f ca="1">IFERROR(__xludf.DUMMYFUNCTION("""COMPUTED_VALUE"""),8550)</f>
        <v>8550</v>
      </c>
      <c r="K11" s="68">
        <f ca="1">IFERROR(__xludf.DUMMYFUNCTION("""COMPUTED_VALUE"""),9500)</f>
        <v>9500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ht="145.5" customHeight="1" x14ac:dyDescent="0.2">
      <c r="A12" s="63" t="s">
        <v>693</v>
      </c>
      <c r="B12" s="76"/>
      <c r="C12" s="61"/>
      <c r="D12" s="65" t="s">
        <v>694</v>
      </c>
      <c r="E12" s="65" t="s">
        <v>695</v>
      </c>
      <c r="F12" s="65" t="s">
        <v>696</v>
      </c>
      <c r="G12" s="89">
        <v>185</v>
      </c>
      <c r="H12" s="20">
        <f t="shared" ca="1" si="1"/>
        <v>11040</v>
      </c>
      <c r="I12" s="67">
        <f ca="1">IFERROR(__xludf.DUMMYFUNCTION("""COMPUTED_VALUE"""),19550)</f>
        <v>19550</v>
      </c>
      <c r="J12" s="67">
        <f ca="1">IFERROR(__xludf.DUMMYFUNCTION("""COMPUTED_VALUE"""),20700)</f>
        <v>20700</v>
      </c>
      <c r="K12" s="68">
        <f ca="1">IFERROR(__xludf.DUMMYFUNCTION("""COMPUTED_VALUE"""),23000)</f>
        <v>23000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ht="18" customHeight="1" x14ac:dyDescent="0.25">
      <c r="A13" s="194" t="s">
        <v>697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6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ht="147.75" customHeight="1" x14ac:dyDescent="0.2">
      <c r="A14" s="63" t="s">
        <v>698</v>
      </c>
      <c r="B14" s="76"/>
      <c r="C14" s="64" t="s">
        <v>20</v>
      </c>
      <c r="D14" s="65" t="s">
        <v>699</v>
      </c>
      <c r="E14" s="65" t="s">
        <v>700</v>
      </c>
      <c r="F14" s="65" t="s">
        <v>701</v>
      </c>
      <c r="G14" s="89">
        <v>280</v>
      </c>
      <c r="H14" s="20">
        <f t="shared" ref="H14:H17" ca="1" si="2">K14-K14*0.52</f>
        <v>8640</v>
      </c>
      <c r="I14" s="67">
        <f ca="1">IFERROR(__xludf.DUMMYFUNCTION("""COMPUTED_VALUE"""),15300)</f>
        <v>15300</v>
      </c>
      <c r="J14" s="67">
        <f ca="1">IFERROR(__xludf.DUMMYFUNCTION("""COMPUTED_VALUE"""),16200)</f>
        <v>16200</v>
      </c>
      <c r="K14" s="68">
        <f ca="1">IFERROR(__xludf.DUMMYFUNCTION("""COMPUTED_VALUE"""),18000)</f>
        <v>18000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ht="126" customHeight="1" x14ac:dyDescent="0.2">
      <c r="A15" s="63" t="s">
        <v>702</v>
      </c>
      <c r="B15" s="76"/>
      <c r="C15" s="64" t="s">
        <v>20</v>
      </c>
      <c r="D15" s="65" t="s">
        <v>703</v>
      </c>
      <c r="E15" s="65" t="s">
        <v>704</v>
      </c>
      <c r="F15" s="65" t="s">
        <v>705</v>
      </c>
      <c r="G15" s="89">
        <v>280</v>
      </c>
      <c r="H15" s="20">
        <f t="shared" ca="1" si="2"/>
        <v>9600</v>
      </c>
      <c r="I15" s="67">
        <f ca="1">IFERROR(__xludf.DUMMYFUNCTION("""COMPUTED_VALUE"""),17000)</f>
        <v>17000</v>
      </c>
      <c r="J15" s="67">
        <f ca="1">IFERROR(__xludf.DUMMYFUNCTION("""COMPUTED_VALUE"""),18000)</f>
        <v>18000</v>
      </c>
      <c r="K15" s="68">
        <f ca="1">IFERROR(__xludf.DUMMYFUNCTION("""COMPUTED_VALUE"""),20000)</f>
        <v>20000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ht="126" customHeight="1" x14ac:dyDescent="0.2">
      <c r="A16" s="63" t="s">
        <v>706</v>
      </c>
      <c r="B16" s="76"/>
      <c r="C16" s="155" t="s">
        <v>707</v>
      </c>
      <c r="D16" s="65" t="s">
        <v>699</v>
      </c>
      <c r="E16" s="65" t="s">
        <v>708</v>
      </c>
      <c r="F16" s="65" t="s">
        <v>709</v>
      </c>
      <c r="G16" s="89">
        <v>380</v>
      </c>
      <c r="H16" s="20">
        <f t="shared" ca="1" si="2"/>
        <v>18240</v>
      </c>
      <c r="I16" s="67">
        <f ca="1">IFERROR(__xludf.DUMMYFUNCTION("""COMPUTED_VALUE"""),32300)</f>
        <v>32300</v>
      </c>
      <c r="J16" s="67">
        <f ca="1">IFERROR(__xludf.DUMMYFUNCTION("""COMPUTED_VALUE"""),34200)</f>
        <v>34200</v>
      </c>
      <c r="K16" s="68">
        <f ca="1">IFERROR(__xludf.DUMMYFUNCTION("""COMPUTED_VALUE"""),38000)</f>
        <v>38000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ht="126" customHeight="1" x14ac:dyDescent="0.2">
      <c r="A17" s="63" t="s">
        <v>710</v>
      </c>
      <c r="B17" s="76"/>
      <c r="C17" s="61"/>
      <c r="D17" s="65" t="s">
        <v>711</v>
      </c>
      <c r="E17" s="65" t="s">
        <v>712</v>
      </c>
      <c r="F17" s="65" t="s">
        <v>713</v>
      </c>
      <c r="G17" s="89">
        <v>540</v>
      </c>
      <c r="H17" s="20">
        <f t="shared" ca="1" si="2"/>
        <v>26400</v>
      </c>
      <c r="I17" s="67">
        <f ca="1">IFERROR(__xludf.DUMMYFUNCTION("""COMPUTED_VALUE"""),46750)</f>
        <v>46750</v>
      </c>
      <c r="J17" s="67">
        <f ca="1">IFERROR(__xludf.DUMMYFUNCTION("""COMPUTED_VALUE"""),49500)</f>
        <v>49500</v>
      </c>
      <c r="K17" s="68">
        <f ca="1">IFERROR(__xludf.DUMMYFUNCTION("""COMPUTED_VALUE"""),55000)</f>
        <v>55000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ht="18" customHeight="1" x14ac:dyDescent="0.25">
      <c r="A18" s="194" t="s">
        <v>714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6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ht="105.75" customHeight="1" x14ac:dyDescent="0.2">
      <c r="A19" s="63" t="s">
        <v>715</v>
      </c>
      <c r="B19" s="76"/>
      <c r="C19" s="64" t="s">
        <v>20</v>
      </c>
      <c r="D19" s="65" t="s">
        <v>716</v>
      </c>
      <c r="E19" s="65" t="s">
        <v>717</v>
      </c>
      <c r="F19" s="65" t="s">
        <v>701</v>
      </c>
      <c r="G19" s="89">
        <v>280</v>
      </c>
      <c r="H19" s="20">
        <f t="shared" ref="H19:H22" ca="1" si="3">K19-K19*0.52</f>
        <v>12000</v>
      </c>
      <c r="I19" s="67">
        <f ca="1">IFERROR(__xludf.DUMMYFUNCTION("""COMPUTED_VALUE"""),21250)</f>
        <v>21250</v>
      </c>
      <c r="J19" s="67">
        <f ca="1">IFERROR(__xludf.DUMMYFUNCTION("""COMPUTED_VALUE"""),22500)</f>
        <v>22500</v>
      </c>
      <c r="K19" s="68">
        <f ca="1">IFERROR(__xludf.DUMMYFUNCTION("""COMPUTED_VALUE"""),25000)</f>
        <v>25000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ht="105.75" customHeight="1" x14ac:dyDescent="0.2">
      <c r="A20" s="63" t="s">
        <v>718</v>
      </c>
      <c r="B20" s="76"/>
      <c r="C20" s="64" t="s">
        <v>20</v>
      </c>
      <c r="D20" s="65" t="s">
        <v>719</v>
      </c>
      <c r="E20" s="65" t="s">
        <v>720</v>
      </c>
      <c r="F20" s="65" t="s">
        <v>705</v>
      </c>
      <c r="G20" s="89">
        <v>280</v>
      </c>
      <c r="H20" s="20">
        <f t="shared" ca="1" si="3"/>
        <v>16800</v>
      </c>
      <c r="I20" s="67">
        <f ca="1">IFERROR(__xludf.DUMMYFUNCTION("""COMPUTED_VALUE"""),29750)</f>
        <v>29750</v>
      </c>
      <c r="J20" s="67">
        <f ca="1">IFERROR(__xludf.DUMMYFUNCTION("""COMPUTED_VALUE"""),31500)</f>
        <v>31500</v>
      </c>
      <c r="K20" s="68">
        <f ca="1">IFERROR(__xludf.DUMMYFUNCTION("""COMPUTED_VALUE"""),35000)</f>
        <v>35000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</row>
    <row r="21" spans="1:27" ht="105.75" customHeight="1" x14ac:dyDescent="0.2">
      <c r="A21" s="63" t="s">
        <v>721</v>
      </c>
      <c r="B21" s="76"/>
      <c r="C21" s="155" t="s">
        <v>707</v>
      </c>
      <c r="D21" s="65" t="s">
        <v>716</v>
      </c>
      <c r="E21" s="65" t="s">
        <v>722</v>
      </c>
      <c r="F21" s="65" t="s">
        <v>709</v>
      </c>
      <c r="G21" s="89">
        <v>390</v>
      </c>
      <c r="H21" s="20">
        <f t="shared" ca="1" si="3"/>
        <v>21120</v>
      </c>
      <c r="I21" s="67">
        <f ca="1">IFERROR(__xludf.DUMMYFUNCTION("""COMPUTED_VALUE"""),37400)</f>
        <v>37400</v>
      </c>
      <c r="J21" s="67">
        <f ca="1">IFERROR(__xludf.DUMMYFUNCTION("""COMPUTED_VALUE"""),39600)</f>
        <v>39600</v>
      </c>
      <c r="K21" s="68">
        <f ca="1">IFERROR(__xludf.DUMMYFUNCTION("""COMPUTED_VALUE"""),44000)</f>
        <v>44000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ht="105.75" customHeight="1" x14ac:dyDescent="0.2">
      <c r="A22" s="24" t="s">
        <v>723</v>
      </c>
      <c r="B22" s="156"/>
      <c r="C22" s="64" t="s">
        <v>20</v>
      </c>
      <c r="D22" s="65" t="s">
        <v>724</v>
      </c>
      <c r="E22" s="65" t="s">
        <v>725</v>
      </c>
      <c r="F22" s="65" t="s">
        <v>726</v>
      </c>
      <c r="G22" s="89">
        <v>610</v>
      </c>
      <c r="H22" s="20">
        <f t="shared" ca="1" si="3"/>
        <v>29280</v>
      </c>
      <c r="I22" s="31">
        <f ca="1">IFERROR(__xludf.DUMMYFUNCTION("""COMPUTED_VALUE"""),51850)</f>
        <v>51850</v>
      </c>
      <c r="J22" s="31">
        <f ca="1">IFERROR(__xludf.DUMMYFUNCTION("""COMPUTED_VALUE"""),54900)</f>
        <v>54900</v>
      </c>
      <c r="K22" s="68">
        <f ca="1">IFERROR(__xludf.DUMMYFUNCTION("""COMPUTED_VALUE"""),61000)</f>
        <v>61000</v>
      </c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ht="15" x14ac:dyDescent="0.25">
      <c r="A23" s="194" t="s">
        <v>727</v>
      </c>
      <c r="B23" s="185"/>
      <c r="C23" s="185"/>
      <c r="D23" s="185"/>
      <c r="E23" s="185"/>
      <c r="F23" s="185"/>
      <c r="G23" s="185"/>
      <c r="H23" s="185"/>
      <c r="I23" s="185"/>
      <c r="J23" s="185"/>
      <c r="K23" s="186"/>
    </row>
    <row r="24" spans="1:27" ht="112.5" x14ac:dyDescent="0.2">
      <c r="A24" s="24" t="s">
        <v>728</v>
      </c>
      <c r="B24" s="156"/>
      <c r="C24" s="135"/>
      <c r="D24" s="65" t="s">
        <v>729</v>
      </c>
      <c r="E24" s="65" t="s">
        <v>730</v>
      </c>
      <c r="F24" s="65" t="s">
        <v>731</v>
      </c>
      <c r="G24" s="89">
        <v>390</v>
      </c>
      <c r="H24" s="20">
        <f ca="1">K24-K24*0.52</f>
        <v>72000</v>
      </c>
      <c r="I24" s="31">
        <f ca="1">IFERROR(__xludf.DUMMYFUNCTION("""COMPUTED_VALUE"""),127500)</f>
        <v>127500</v>
      </c>
      <c r="J24" s="31">
        <f ca="1">IFERROR(__xludf.DUMMYFUNCTION("""COMPUTED_VALUE"""),135000)</f>
        <v>135000</v>
      </c>
      <c r="K24" s="68">
        <f ca="1">IFERROR(__xludf.DUMMYFUNCTION("""COMPUTED_VALUE"""),150000)</f>
        <v>150000</v>
      </c>
    </row>
    <row r="25" spans="1:27" ht="12.75" x14ac:dyDescent="0.2">
      <c r="A25" s="33"/>
      <c r="C25" s="33"/>
      <c r="D25" s="33"/>
    </row>
    <row r="26" spans="1:27" ht="12.75" x14ac:dyDescent="0.2">
      <c r="A26" s="33"/>
      <c r="C26" s="33"/>
      <c r="D26" s="33"/>
    </row>
    <row r="27" spans="1:27" ht="12.75" x14ac:dyDescent="0.2">
      <c r="A27" s="33"/>
      <c r="C27" s="33"/>
      <c r="D27" s="33"/>
    </row>
    <row r="28" spans="1:27" ht="12.75" x14ac:dyDescent="0.2">
      <c r="A28" s="33"/>
      <c r="C28" s="33"/>
      <c r="D28" s="33"/>
    </row>
    <row r="29" spans="1:27" ht="12.75" x14ac:dyDescent="0.2">
      <c r="A29" s="33"/>
      <c r="C29" s="33"/>
      <c r="D29" s="33"/>
    </row>
    <row r="30" spans="1:27" ht="12.75" x14ac:dyDescent="0.2">
      <c r="A30" s="33"/>
      <c r="C30" s="33"/>
      <c r="D30" s="33"/>
    </row>
    <row r="31" spans="1:27" ht="12.75" x14ac:dyDescent="0.2">
      <c r="A31" s="33"/>
      <c r="C31" s="33"/>
      <c r="D31" s="33"/>
    </row>
    <row r="32" spans="1:27" ht="12.75" x14ac:dyDescent="0.2">
      <c r="A32" s="33"/>
      <c r="C32" s="33"/>
      <c r="D32" s="33"/>
    </row>
    <row r="33" spans="1:4" ht="12.75" x14ac:dyDescent="0.2">
      <c r="A33" s="33"/>
      <c r="C33" s="33"/>
      <c r="D33" s="33"/>
    </row>
    <row r="34" spans="1:4" ht="12.75" x14ac:dyDescent="0.2">
      <c r="A34" s="33"/>
      <c r="C34" s="33"/>
      <c r="D34" s="33"/>
    </row>
    <row r="35" spans="1:4" ht="12.75" x14ac:dyDescent="0.2">
      <c r="A35" s="33"/>
      <c r="C35" s="33"/>
      <c r="D35" s="33"/>
    </row>
    <row r="36" spans="1:4" ht="12.75" x14ac:dyDescent="0.2">
      <c r="A36" s="33"/>
      <c r="C36" s="33"/>
      <c r="D36" s="33"/>
    </row>
    <row r="37" spans="1:4" ht="12.75" x14ac:dyDescent="0.2">
      <c r="A37" s="33"/>
      <c r="C37" s="33"/>
      <c r="D37" s="33"/>
    </row>
    <row r="38" spans="1:4" ht="12.75" x14ac:dyDescent="0.2">
      <c r="A38" s="33"/>
      <c r="C38" s="33"/>
      <c r="D38" s="33"/>
    </row>
    <row r="39" spans="1:4" ht="12.75" x14ac:dyDescent="0.2">
      <c r="A39" s="33"/>
      <c r="C39" s="33"/>
      <c r="D39" s="33"/>
    </row>
    <row r="40" spans="1:4" ht="12.75" x14ac:dyDescent="0.2">
      <c r="A40" s="33"/>
      <c r="C40" s="33"/>
      <c r="D40" s="33"/>
    </row>
    <row r="41" spans="1:4" ht="12.75" x14ac:dyDescent="0.2">
      <c r="A41" s="33"/>
      <c r="C41" s="33"/>
      <c r="D41" s="33"/>
    </row>
    <row r="42" spans="1:4" ht="12.75" x14ac:dyDescent="0.2">
      <c r="A42" s="33"/>
      <c r="C42" s="33"/>
      <c r="D42" s="33"/>
    </row>
    <row r="43" spans="1:4" ht="12.75" x14ac:dyDescent="0.2">
      <c r="A43" s="33"/>
      <c r="C43" s="33"/>
      <c r="D43" s="33"/>
    </row>
    <row r="44" spans="1:4" ht="12.75" x14ac:dyDescent="0.2">
      <c r="A44" s="33"/>
      <c r="C44" s="33"/>
      <c r="D44" s="33"/>
    </row>
    <row r="45" spans="1:4" ht="12.75" x14ac:dyDescent="0.2">
      <c r="A45" s="33"/>
      <c r="C45" s="33"/>
      <c r="D45" s="33"/>
    </row>
    <row r="46" spans="1:4" ht="12.75" x14ac:dyDescent="0.2">
      <c r="A46" s="33"/>
      <c r="C46" s="33"/>
      <c r="D46" s="33"/>
    </row>
    <row r="47" spans="1:4" ht="12.75" x14ac:dyDescent="0.2">
      <c r="A47" s="33"/>
      <c r="C47" s="33"/>
      <c r="D47" s="33"/>
    </row>
    <row r="48" spans="1:4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B63" s="157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</sheetData>
  <mergeCells count="15">
    <mergeCell ref="A13:K13"/>
    <mergeCell ref="A18:K18"/>
    <mergeCell ref="A23:K23"/>
    <mergeCell ref="A1:E2"/>
    <mergeCell ref="F1:F2"/>
    <mergeCell ref="I1:J2"/>
    <mergeCell ref="A3:A4"/>
    <mergeCell ref="B3:B4"/>
    <mergeCell ref="C3:C4"/>
    <mergeCell ref="D3:D4"/>
    <mergeCell ref="E3:E4"/>
    <mergeCell ref="F3:F4"/>
    <mergeCell ref="K3:K4"/>
    <mergeCell ref="A5:K5"/>
    <mergeCell ref="A9:K9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4C1130"/>
    <outlinePr summaryBelow="0" summaryRight="0"/>
    <pageSetUpPr fitToPage="1"/>
  </sheetPr>
  <dimension ref="A1:AA913"/>
  <sheetViews>
    <sheetView workbookViewId="0">
      <selection activeCell="I3" sqref="I1:I1048576"/>
    </sheetView>
  </sheetViews>
  <sheetFormatPr defaultColWidth="12.5703125" defaultRowHeight="15.75" customHeight="1" x14ac:dyDescent="0.2"/>
  <cols>
    <col min="1" max="1" width="15.140625" customWidth="1"/>
    <col min="2" max="2" width="15.85546875" customWidth="1"/>
    <col min="3" max="3" width="11.42578125" customWidth="1"/>
    <col min="4" max="4" width="13.42578125" customWidth="1"/>
    <col min="5" max="5" width="34.140625" customWidth="1"/>
    <col min="6" max="6" width="33" customWidth="1"/>
    <col min="7" max="8" width="9.28515625" hidden="1" customWidth="1"/>
    <col min="9" max="10" width="9.28515625" customWidth="1"/>
    <col min="11" max="11" width="11.7109375" customWidth="1"/>
  </cols>
  <sheetData>
    <row r="1" spans="1:27" ht="33.75" x14ac:dyDescent="0.2">
      <c r="A1" s="202" t="s">
        <v>732</v>
      </c>
      <c r="B1" s="172"/>
      <c r="C1" s="172"/>
      <c r="D1" s="172"/>
      <c r="E1" s="175"/>
      <c r="F1" s="179" t="s">
        <v>3</v>
      </c>
      <c r="G1" s="4"/>
      <c r="H1" s="4"/>
      <c r="I1" s="172"/>
      <c r="J1" s="175"/>
      <c r="K1" s="5" t="s">
        <v>4</v>
      </c>
    </row>
    <row r="2" spans="1:27" ht="12.75" x14ac:dyDescent="0.2">
      <c r="A2" s="176"/>
      <c r="B2" s="177"/>
      <c r="C2" s="177"/>
      <c r="D2" s="177"/>
      <c r="E2" s="178"/>
      <c r="F2" s="168"/>
      <c r="G2" s="4"/>
      <c r="H2" s="4"/>
      <c r="I2" s="177"/>
      <c r="J2" s="178"/>
      <c r="K2" s="6">
        <f>Дата!B4</f>
        <v>45684</v>
      </c>
    </row>
    <row r="3" spans="1:27" ht="16.5" x14ac:dyDescent="0.2">
      <c r="A3" s="180" t="s">
        <v>5</v>
      </c>
      <c r="B3" s="182" t="s">
        <v>6</v>
      </c>
      <c r="C3" s="183"/>
      <c r="D3" s="182" t="s">
        <v>7</v>
      </c>
      <c r="E3" s="167" t="s">
        <v>8</v>
      </c>
      <c r="F3" s="167" t="s">
        <v>9</v>
      </c>
      <c r="G3" s="7" t="s">
        <v>10</v>
      </c>
      <c r="H3" s="8" t="s">
        <v>11</v>
      </c>
      <c r="I3" s="9" t="s">
        <v>12</v>
      </c>
      <c r="J3" s="9" t="s">
        <v>13</v>
      </c>
      <c r="K3" s="169" t="s">
        <v>14</v>
      </c>
    </row>
    <row r="4" spans="1:27" ht="22.5" x14ac:dyDescent="0.35">
      <c r="A4" s="181"/>
      <c r="B4" s="168"/>
      <c r="C4" s="168"/>
      <c r="D4" s="168"/>
      <c r="E4" s="168"/>
      <c r="F4" s="168"/>
      <c r="G4" s="10">
        <f>Курс!A4</f>
        <v>100</v>
      </c>
      <c r="H4" s="11" t="s">
        <v>15</v>
      </c>
      <c r="I4" s="12" t="s">
        <v>16</v>
      </c>
      <c r="J4" s="12" t="s">
        <v>17</v>
      </c>
      <c r="K4" s="170"/>
    </row>
    <row r="5" spans="1:27" ht="15" x14ac:dyDescent="0.25">
      <c r="A5" s="171" t="s">
        <v>733</v>
      </c>
      <c r="B5" s="172"/>
      <c r="C5" s="172"/>
      <c r="D5" s="172"/>
      <c r="E5" s="172"/>
      <c r="F5" s="172"/>
      <c r="G5" s="172"/>
      <c r="H5" s="172"/>
      <c r="I5" s="172"/>
      <c r="J5" s="172"/>
      <c r="K5" s="173"/>
    </row>
    <row r="6" spans="1:27" ht="109.5" customHeight="1" x14ac:dyDescent="0.2">
      <c r="A6" s="13" t="s">
        <v>734</v>
      </c>
      <c r="B6" s="146"/>
      <c r="C6" s="137"/>
      <c r="D6" s="16" t="s">
        <v>735</v>
      </c>
      <c r="E6" s="16" t="s">
        <v>736</v>
      </c>
      <c r="F6" s="16" t="s">
        <v>737</v>
      </c>
      <c r="G6" s="158">
        <v>54</v>
      </c>
      <c r="H6" s="20">
        <f ca="1">K6-K6*0.52</f>
        <v>672</v>
      </c>
      <c r="I6" s="21">
        <f ca="1">IFERROR(__xludf.DUMMYFUNCTION("""COMPUTED_VALUE"""),1036)</f>
        <v>1036</v>
      </c>
      <c r="J6" s="21">
        <f ca="1">IFERROR(__xludf.DUMMYFUNCTION("""COMPUTED_VALUE"""),1260)</f>
        <v>1260</v>
      </c>
      <c r="K6" s="22">
        <f ca="1">IFERROR(__xludf.DUMMYFUNCTION("""COMPUTED_VALUE"""),1400)</f>
        <v>1400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16.5" customHeight="1" x14ac:dyDescent="0.25">
      <c r="A7" s="195" t="s">
        <v>738</v>
      </c>
      <c r="B7" s="192"/>
      <c r="C7" s="192"/>
      <c r="D7" s="192"/>
      <c r="E7" s="192"/>
      <c r="F7" s="192"/>
      <c r="G7" s="192"/>
      <c r="H7" s="192"/>
      <c r="I7" s="192"/>
      <c r="J7" s="192"/>
      <c r="K7" s="19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132" customHeight="1" x14ac:dyDescent="0.2">
      <c r="A8" s="63" t="s">
        <v>739</v>
      </c>
      <c r="B8" s="76"/>
      <c r="C8" s="82" t="s">
        <v>20</v>
      </c>
      <c r="D8" s="65" t="s">
        <v>740</v>
      </c>
      <c r="E8" s="65" t="s">
        <v>741</v>
      </c>
      <c r="F8" s="65" t="s">
        <v>742</v>
      </c>
      <c r="G8" s="89">
        <v>52</v>
      </c>
      <c r="H8" s="20">
        <f ca="1">K8-K8*0.52</f>
        <v>2496</v>
      </c>
      <c r="I8" s="67">
        <f ca="1">IFERROR(__xludf.DUMMYFUNCTION("""COMPUTED_VALUE"""),3848)</f>
        <v>3848</v>
      </c>
      <c r="J8" s="67">
        <f ca="1">IFERROR(__xludf.DUMMYFUNCTION("""COMPUTED_VALUE"""),4680)</f>
        <v>4680</v>
      </c>
      <c r="K8" s="68">
        <f ca="1">IFERROR(__xludf.DUMMYFUNCTION("""COMPUTED_VALUE"""),5200)</f>
        <v>5200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16.5" customHeight="1" x14ac:dyDescent="0.25">
      <c r="A9" s="195" t="s">
        <v>743</v>
      </c>
      <c r="B9" s="192"/>
      <c r="C9" s="192"/>
      <c r="D9" s="192"/>
      <c r="E9" s="192"/>
      <c r="F9" s="192"/>
      <c r="G9" s="192"/>
      <c r="H9" s="192"/>
      <c r="I9" s="192"/>
      <c r="J9" s="192"/>
      <c r="K9" s="19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138" customHeight="1" x14ac:dyDescent="0.2">
      <c r="A10" s="159" t="s">
        <v>744</v>
      </c>
      <c r="B10" s="76"/>
      <c r="C10" s="82" t="s">
        <v>20</v>
      </c>
      <c r="D10" s="65" t="s">
        <v>745</v>
      </c>
      <c r="E10" s="65" t="s">
        <v>746</v>
      </c>
      <c r="F10" s="65" t="s">
        <v>747</v>
      </c>
      <c r="G10" s="71"/>
      <c r="H10" s="20">
        <f t="shared" ref="H10:H22" ca="1" si="0">K10-K10*0.52</f>
        <v>4320</v>
      </c>
      <c r="I10" s="67">
        <f ca="1">IFERROR(__xludf.DUMMYFUNCTION("""COMPUTED_VALUE"""),6660)</f>
        <v>6660</v>
      </c>
      <c r="J10" s="67">
        <f ca="1">IFERROR(__xludf.DUMMYFUNCTION("""COMPUTED_VALUE"""),8100)</f>
        <v>8100</v>
      </c>
      <c r="K10" s="154">
        <f ca="1">IFERROR(__xludf.DUMMYFUNCTION("""COMPUTED_VALUE"""),9000)</f>
        <v>9000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138" customHeight="1" x14ac:dyDescent="0.2">
      <c r="A11" s="13" t="s">
        <v>748</v>
      </c>
      <c r="B11" s="146"/>
      <c r="C11" s="82" t="s">
        <v>20</v>
      </c>
      <c r="D11" s="16" t="s">
        <v>749</v>
      </c>
      <c r="E11" s="16" t="s">
        <v>750</v>
      </c>
      <c r="F11" s="16" t="s">
        <v>751</v>
      </c>
      <c r="G11" s="80"/>
      <c r="H11" s="20">
        <f t="shared" ca="1" si="0"/>
        <v>1824</v>
      </c>
      <c r="I11" s="67">
        <f ca="1">IFERROR(__xludf.DUMMYFUNCTION("""COMPUTED_VALUE"""),2812)</f>
        <v>2812</v>
      </c>
      <c r="J11" s="67">
        <f ca="1">IFERROR(__xludf.DUMMYFUNCTION("""COMPUTED_VALUE"""),3420)</f>
        <v>3420</v>
      </c>
      <c r="K11" s="154">
        <f ca="1">IFERROR(__xludf.DUMMYFUNCTION("""COMPUTED_VALUE"""),3800)</f>
        <v>3800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ht="138" customHeight="1" x14ac:dyDescent="0.2">
      <c r="A12" s="63" t="s">
        <v>752</v>
      </c>
      <c r="B12" s="76"/>
      <c r="C12" s="160" t="s">
        <v>20</v>
      </c>
      <c r="D12" s="65" t="s">
        <v>753</v>
      </c>
      <c r="E12" s="65" t="s">
        <v>754</v>
      </c>
      <c r="F12" s="65" t="s">
        <v>755</v>
      </c>
      <c r="G12" s="71"/>
      <c r="H12" s="20">
        <f t="shared" ca="1" si="0"/>
        <v>336</v>
      </c>
      <c r="I12" s="67">
        <f ca="1">IFERROR(__xludf.DUMMYFUNCTION("""COMPUTED_VALUE"""),518)</f>
        <v>518</v>
      </c>
      <c r="J12" s="67">
        <f ca="1">IFERROR(__xludf.DUMMYFUNCTION("""COMPUTED_VALUE"""),630)</f>
        <v>630</v>
      </c>
      <c r="K12" s="154">
        <f ca="1">IFERROR(__xludf.DUMMYFUNCTION("""COMPUTED_VALUE"""),700)</f>
        <v>700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ht="138" customHeight="1" x14ac:dyDescent="0.2">
      <c r="A13" s="63" t="s">
        <v>756</v>
      </c>
      <c r="B13" s="76"/>
      <c r="C13" s="160" t="s">
        <v>20</v>
      </c>
      <c r="D13" s="65" t="s">
        <v>753</v>
      </c>
      <c r="E13" s="65" t="s">
        <v>757</v>
      </c>
      <c r="F13" s="65" t="s">
        <v>758</v>
      </c>
      <c r="G13" s="71"/>
      <c r="H13" s="20">
        <f t="shared" ca="1" si="0"/>
        <v>264</v>
      </c>
      <c r="I13" s="67">
        <f ca="1">IFERROR(__xludf.DUMMYFUNCTION("""COMPUTED_VALUE"""),407)</f>
        <v>407</v>
      </c>
      <c r="J13" s="67">
        <f ca="1">IFERROR(__xludf.DUMMYFUNCTION("""COMPUTED_VALUE"""),495)</f>
        <v>495</v>
      </c>
      <c r="K13" s="154">
        <f ca="1">IFERROR(__xludf.DUMMYFUNCTION("""COMPUTED_VALUE"""),550)</f>
        <v>550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ht="104.25" customHeight="1" x14ac:dyDescent="0.2">
      <c r="A14" s="63" t="s">
        <v>759</v>
      </c>
      <c r="B14" s="76"/>
      <c r="C14" s="61"/>
      <c r="D14" s="65" t="s">
        <v>753</v>
      </c>
      <c r="E14" s="65" t="s">
        <v>760</v>
      </c>
      <c r="F14" s="65" t="s">
        <v>761</v>
      </c>
      <c r="G14" s="71"/>
      <c r="H14" s="20">
        <f t="shared" ca="1" si="0"/>
        <v>1248</v>
      </c>
      <c r="I14" s="67">
        <f ca="1">IFERROR(__xludf.DUMMYFUNCTION("""COMPUTED_VALUE"""),1924)</f>
        <v>1924</v>
      </c>
      <c r="J14" s="67">
        <f ca="1">IFERROR(__xludf.DUMMYFUNCTION("""COMPUTED_VALUE"""),2340)</f>
        <v>2340</v>
      </c>
      <c r="K14" s="154">
        <f ca="1">IFERROR(__xludf.DUMMYFUNCTION("""COMPUTED_VALUE"""),2600)</f>
        <v>2600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ht="126.75" customHeight="1" x14ac:dyDescent="0.2">
      <c r="A15" s="63" t="s">
        <v>762</v>
      </c>
      <c r="B15" s="48"/>
      <c r="C15" s="64" t="s">
        <v>20</v>
      </c>
      <c r="D15" s="65" t="s">
        <v>753</v>
      </c>
      <c r="E15" s="65" t="s">
        <v>763</v>
      </c>
      <c r="F15" s="65" t="s">
        <v>764</v>
      </c>
      <c r="G15" s="71"/>
      <c r="H15" s="20">
        <f t="shared" ca="1" si="0"/>
        <v>1248</v>
      </c>
      <c r="I15" s="67">
        <f ca="1">IFERROR(__xludf.DUMMYFUNCTION("""COMPUTED_VALUE"""),1924)</f>
        <v>1924</v>
      </c>
      <c r="J15" s="67">
        <f ca="1">IFERROR(__xludf.DUMMYFUNCTION("""COMPUTED_VALUE"""),2340)</f>
        <v>2340</v>
      </c>
      <c r="K15" s="68">
        <f ca="1">IFERROR(__xludf.DUMMYFUNCTION("""COMPUTED_VALUE"""),2600)</f>
        <v>2600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ht="117" customHeight="1" x14ac:dyDescent="0.2">
      <c r="A16" s="63" t="s">
        <v>765</v>
      </c>
      <c r="B16" s="48"/>
      <c r="C16" s="49" t="s">
        <v>40</v>
      </c>
      <c r="D16" s="65" t="s">
        <v>753</v>
      </c>
      <c r="E16" s="65" t="s">
        <v>766</v>
      </c>
      <c r="F16" s="65" t="s">
        <v>761</v>
      </c>
      <c r="G16" s="71"/>
      <c r="H16" s="20">
        <f t="shared" ca="1" si="0"/>
        <v>1248</v>
      </c>
      <c r="I16" s="67">
        <f ca="1">IFERROR(__xludf.DUMMYFUNCTION("""COMPUTED_VALUE"""),1924)</f>
        <v>1924</v>
      </c>
      <c r="J16" s="67">
        <f ca="1">IFERROR(__xludf.DUMMYFUNCTION("""COMPUTED_VALUE"""),2340)</f>
        <v>2340</v>
      </c>
      <c r="K16" s="68">
        <f ca="1">IFERROR(__xludf.DUMMYFUNCTION("""COMPUTED_VALUE"""),2600)</f>
        <v>2600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ht="126.75" customHeight="1" x14ac:dyDescent="0.2">
      <c r="A17" s="63" t="s">
        <v>767</v>
      </c>
      <c r="B17" s="76"/>
      <c r="C17" s="49" t="s">
        <v>40</v>
      </c>
      <c r="D17" s="65" t="s">
        <v>753</v>
      </c>
      <c r="E17" s="65" t="s">
        <v>768</v>
      </c>
      <c r="F17" s="65" t="s">
        <v>769</v>
      </c>
      <c r="G17" s="71"/>
      <c r="H17" s="20">
        <f t="shared" ca="1" si="0"/>
        <v>1248</v>
      </c>
      <c r="I17" s="67">
        <f ca="1">IFERROR(__xludf.DUMMYFUNCTION("""COMPUTED_VALUE"""),1924)</f>
        <v>1924</v>
      </c>
      <c r="J17" s="67">
        <f ca="1">IFERROR(__xludf.DUMMYFUNCTION("""COMPUTED_VALUE"""),2340)</f>
        <v>2340</v>
      </c>
      <c r="K17" s="68">
        <f ca="1">IFERROR(__xludf.DUMMYFUNCTION("""COMPUTED_VALUE"""),2600)</f>
        <v>2600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ht="109.5" customHeight="1" x14ac:dyDescent="0.2">
      <c r="A18" s="63" t="s">
        <v>770</v>
      </c>
      <c r="B18" s="76"/>
      <c r="C18" s="61"/>
      <c r="D18" s="65" t="s">
        <v>753</v>
      </c>
      <c r="E18" s="65" t="s">
        <v>771</v>
      </c>
      <c r="F18" s="65" t="s">
        <v>769</v>
      </c>
      <c r="G18" s="71"/>
      <c r="H18" s="20">
        <f t="shared" ca="1" si="0"/>
        <v>960</v>
      </c>
      <c r="I18" s="67">
        <f ca="1">IFERROR(__xludf.DUMMYFUNCTION("""COMPUTED_VALUE"""),1480)</f>
        <v>1480</v>
      </c>
      <c r="J18" s="67">
        <f ca="1">IFERROR(__xludf.DUMMYFUNCTION("""COMPUTED_VALUE"""),1800)</f>
        <v>1800</v>
      </c>
      <c r="K18" s="68">
        <f ca="1">IFERROR(__xludf.DUMMYFUNCTION("""COMPUTED_VALUE"""),2000)</f>
        <v>2000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ht="113.25" customHeight="1" x14ac:dyDescent="0.2">
      <c r="A19" s="63" t="s">
        <v>772</v>
      </c>
      <c r="B19" s="76"/>
      <c r="C19" s="61"/>
      <c r="D19" s="65" t="s">
        <v>753</v>
      </c>
      <c r="E19" s="65" t="s">
        <v>773</v>
      </c>
      <c r="F19" s="65" t="s">
        <v>774</v>
      </c>
      <c r="G19" s="71"/>
      <c r="H19" s="20">
        <f t="shared" ca="1" si="0"/>
        <v>1056</v>
      </c>
      <c r="I19" s="67">
        <f ca="1">IFERROR(__xludf.DUMMYFUNCTION("""COMPUTED_VALUE"""),1628)</f>
        <v>1628</v>
      </c>
      <c r="J19" s="67">
        <f ca="1">IFERROR(__xludf.DUMMYFUNCTION("""COMPUTED_VALUE"""),1980)</f>
        <v>1980</v>
      </c>
      <c r="K19" s="154">
        <f ca="1">IFERROR(__xludf.DUMMYFUNCTION("""COMPUTED_VALUE"""),2200)</f>
        <v>2200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ht="108" customHeight="1" x14ac:dyDescent="0.2">
      <c r="A20" s="63" t="s">
        <v>775</v>
      </c>
      <c r="B20" s="48"/>
      <c r="C20" s="61"/>
      <c r="D20" s="65" t="s">
        <v>753</v>
      </c>
      <c r="E20" s="65" t="s">
        <v>776</v>
      </c>
      <c r="F20" s="65" t="s">
        <v>774</v>
      </c>
      <c r="G20" s="71"/>
      <c r="H20" s="20">
        <f t="shared" ca="1" si="0"/>
        <v>1056</v>
      </c>
      <c r="I20" s="67">
        <f ca="1">IFERROR(__xludf.DUMMYFUNCTION("""COMPUTED_VALUE"""),1628)</f>
        <v>1628</v>
      </c>
      <c r="J20" s="67">
        <f ca="1">IFERROR(__xludf.DUMMYFUNCTION("""COMPUTED_VALUE"""),1980)</f>
        <v>1980</v>
      </c>
      <c r="K20" s="154">
        <f ca="1">IFERROR(__xludf.DUMMYFUNCTION("""COMPUTED_VALUE"""),2200)</f>
        <v>2200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</row>
    <row r="21" spans="1:27" ht="117.75" customHeight="1" x14ac:dyDescent="0.2">
      <c r="A21" s="63" t="s">
        <v>777</v>
      </c>
      <c r="B21" s="76"/>
      <c r="C21" s="61"/>
      <c r="D21" s="65" t="s">
        <v>753</v>
      </c>
      <c r="E21" s="65" t="s">
        <v>778</v>
      </c>
      <c r="F21" s="65" t="s">
        <v>774</v>
      </c>
      <c r="G21" s="71"/>
      <c r="H21" s="20">
        <f t="shared" ca="1" si="0"/>
        <v>1056</v>
      </c>
      <c r="I21" s="67">
        <f ca="1">IFERROR(__xludf.DUMMYFUNCTION("""COMPUTED_VALUE"""),1628)</f>
        <v>1628</v>
      </c>
      <c r="J21" s="67">
        <f ca="1">IFERROR(__xludf.DUMMYFUNCTION("""COMPUTED_VALUE"""),1980)</f>
        <v>1980</v>
      </c>
      <c r="K21" s="154">
        <f ca="1">IFERROR(__xludf.DUMMYFUNCTION("""COMPUTED_VALUE"""),2200)</f>
        <v>2200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ht="106.5" customHeight="1" x14ac:dyDescent="0.2">
      <c r="A22" s="24" t="s">
        <v>779</v>
      </c>
      <c r="B22" s="25"/>
      <c r="C22" s="161"/>
      <c r="D22" s="26" t="s">
        <v>753</v>
      </c>
      <c r="E22" s="26" t="s">
        <v>780</v>
      </c>
      <c r="F22" s="26" t="s">
        <v>774</v>
      </c>
      <c r="G22" s="30"/>
      <c r="H22" s="20">
        <f t="shared" ca="1" si="0"/>
        <v>1056</v>
      </c>
      <c r="I22" s="31">
        <f ca="1">IFERROR(__xludf.DUMMYFUNCTION("""COMPUTED_VALUE"""),1628)</f>
        <v>1628</v>
      </c>
      <c r="J22" s="31">
        <f ca="1">IFERROR(__xludf.DUMMYFUNCTION("""COMPUTED_VALUE"""),1980)</f>
        <v>1980</v>
      </c>
      <c r="K22" s="162">
        <f ca="1">IFERROR(__xludf.DUMMYFUNCTION("""COMPUTED_VALUE"""),2200)</f>
        <v>2200</v>
      </c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ht="16.5" customHeight="1" x14ac:dyDescent="0.25">
      <c r="A23" s="199" t="s">
        <v>781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1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ht="119.25" customHeight="1" x14ac:dyDescent="0.2">
      <c r="A24" s="13" t="s">
        <v>782</v>
      </c>
      <c r="B24" s="146"/>
      <c r="C24" s="137"/>
      <c r="D24" s="16" t="s">
        <v>783</v>
      </c>
      <c r="E24" s="16" t="s">
        <v>784</v>
      </c>
      <c r="F24" s="16" t="s">
        <v>785</v>
      </c>
      <c r="G24" s="20"/>
      <c r="H24" s="20">
        <f t="shared" ref="H24:H38" ca="1" si="1">K24-K24*0.52</f>
        <v>576</v>
      </c>
      <c r="I24" s="21">
        <f ca="1">IFERROR(__xludf.DUMMYFUNCTION("""COMPUTED_VALUE"""),888)</f>
        <v>888</v>
      </c>
      <c r="J24" s="21">
        <f ca="1">IFERROR(__xludf.DUMMYFUNCTION("""COMPUTED_VALUE"""),1080)</f>
        <v>1080</v>
      </c>
      <c r="K24" s="163">
        <f ca="1">IFERROR(__xludf.DUMMYFUNCTION("""COMPUTED_VALUE"""),1200)</f>
        <v>1200</v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7" ht="119.25" customHeight="1" x14ac:dyDescent="0.2">
      <c r="A25" s="13" t="s">
        <v>786</v>
      </c>
      <c r="B25" s="146"/>
      <c r="C25" s="137"/>
      <c r="D25" s="16" t="s">
        <v>787</v>
      </c>
      <c r="E25" s="16" t="s">
        <v>788</v>
      </c>
      <c r="F25" s="16" t="s">
        <v>789</v>
      </c>
      <c r="G25" s="20"/>
      <c r="H25" s="20">
        <f t="shared" ca="1" si="1"/>
        <v>1920</v>
      </c>
      <c r="I25" s="21">
        <f ca="1">IFERROR(__xludf.DUMMYFUNCTION("""COMPUTED_VALUE"""),2960)</f>
        <v>2960</v>
      </c>
      <c r="J25" s="21">
        <f ca="1">IFERROR(__xludf.DUMMYFUNCTION("""COMPUTED_VALUE"""),3600)</f>
        <v>3600</v>
      </c>
      <c r="K25" s="163">
        <f ca="1">IFERROR(__xludf.DUMMYFUNCTION("""COMPUTED_VALUE"""),4000)</f>
        <v>4000</v>
      </c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7" ht="132" customHeight="1" x14ac:dyDescent="0.2">
      <c r="A26" s="63" t="s">
        <v>790</v>
      </c>
      <c r="B26" s="76"/>
      <c r="C26" s="82" t="s">
        <v>20</v>
      </c>
      <c r="D26" s="65" t="s">
        <v>787</v>
      </c>
      <c r="E26" s="65" t="s">
        <v>791</v>
      </c>
      <c r="F26" s="65" t="s">
        <v>792</v>
      </c>
      <c r="G26" s="71"/>
      <c r="H26" s="20">
        <f t="shared" ca="1" si="1"/>
        <v>1440</v>
      </c>
      <c r="I26" s="67">
        <f ca="1">IFERROR(__xludf.DUMMYFUNCTION("""COMPUTED_VALUE"""),2220)</f>
        <v>2220</v>
      </c>
      <c r="J26" s="67">
        <f ca="1">IFERROR(__xludf.DUMMYFUNCTION("""COMPUTED_VALUE"""),2700)</f>
        <v>2700</v>
      </c>
      <c r="K26" s="68">
        <f ca="1">IFERROR(__xludf.DUMMYFUNCTION("""COMPUTED_VALUE"""),3000)</f>
        <v>3000</v>
      </c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27" ht="117.75" customHeight="1" x14ac:dyDescent="0.2">
      <c r="A27" s="63" t="s">
        <v>793</v>
      </c>
      <c r="B27" s="76"/>
      <c r="C27" s="82" t="s">
        <v>20</v>
      </c>
      <c r="D27" s="65" t="s">
        <v>787</v>
      </c>
      <c r="E27" s="65" t="s">
        <v>794</v>
      </c>
      <c r="F27" s="65" t="s">
        <v>792</v>
      </c>
      <c r="G27" s="71"/>
      <c r="H27" s="20">
        <f t="shared" ca="1" si="1"/>
        <v>1440</v>
      </c>
      <c r="I27" s="67">
        <f ca="1">IFERROR(__xludf.DUMMYFUNCTION("""COMPUTED_VALUE"""),2220)</f>
        <v>2220</v>
      </c>
      <c r="J27" s="67">
        <f ca="1">IFERROR(__xludf.DUMMYFUNCTION("""COMPUTED_VALUE"""),2700)</f>
        <v>2700</v>
      </c>
      <c r="K27" s="68">
        <f ca="1">IFERROR(__xludf.DUMMYFUNCTION("""COMPUTED_VALUE"""),3000)</f>
        <v>3000</v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  <row r="28" spans="1:27" ht="105.75" customHeight="1" x14ac:dyDescent="0.2">
      <c r="A28" s="63" t="s">
        <v>795</v>
      </c>
      <c r="B28" s="76"/>
      <c r="C28" s="61"/>
      <c r="D28" s="65" t="s">
        <v>787</v>
      </c>
      <c r="E28" s="65" t="s">
        <v>796</v>
      </c>
      <c r="F28" s="65" t="s">
        <v>797</v>
      </c>
      <c r="G28" s="71"/>
      <c r="H28" s="20">
        <f t="shared" ca="1" si="1"/>
        <v>3168</v>
      </c>
      <c r="I28" s="67">
        <f ca="1">IFERROR(__xludf.DUMMYFUNCTION("""COMPUTED_VALUE"""),4884)</f>
        <v>4884</v>
      </c>
      <c r="J28" s="67">
        <f ca="1">IFERROR(__xludf.DUMMYFUNCTION("""COMPUTED_VALUE"""),5940)</f>
        <v>5940</v>
      </c>
      <c r="K28" s="154">
        <f ca="1">IFERROR(__xludf.DUMMYFUNCTION("""COMPUTED_VALUE"""),6600)</f>
        <v>6600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ht="118.5" customHeight="1" x14ac:dyDescent="0.2">
      <c r="A29" s="63" t="s">
        <v>798</v>
      </c>
      <c r="B29" s="76"/>
      <c r="C29" s="61"/>
      <c r="D29" s="65" t="s">
        <v>787</v>
      </c>
      <c r="E29" s="65" t="s">
        <v>799</v>
      </c>
      <c r="F29" s="65" t="s">
        <v>800</v>
      </c>
      <c r="G29" s="71"/>
      <c r="H29" s="20">
        <f t="shared" ca="1" si="1"/>
        <v>2640</v>
      </c>
      <c r="I29" s="67">
        <f ca="1">IFERROR(__xludf.DUMMYFUNCTION("""COMPUTED_VALUE"""),4070)</f>
        <v>4070</v>
      </c>
      <c r="J29" s="67">
        <f ca="1">IFERROR(__xludf.DUMMYFUNCTION("""COMPUTED_VALUE"""),4950)</f>
        <v>4950</v>
      </c>
      <c r="K29" s="154">
        <f ca="1">IFERROR(__xludf.DUMMYFUNCTION("""COMPUTED_VALUE"""),5500)</f>
        <v>5500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ht="110.25" customHeight="1" x14ac:dyDescent="0.2">
      <c r="A30" s="63" t="s">
        <v>801</v>
      </c>
      <c r="B30" s="85"/>
      <c r="C30" s="61"/>
      <c r="D30" s="65" t="s">
        <v>787</v>
      </c>
      <c r="E30" s="65" t="s">
        <v>802</v>
      </c>
      <c r="F30" s="65" t="s">
        <v>803</v>
      </c>
      <c r="G30" s="71"/>
      <c r="H30" s="20">
        <f t="shared" ca="1" si="1"/>
        <v>3696</v>
      </c>
      <c r="I30" s="67">
        <f ca="1">IFERROR(__xludf.DUMMYFUNCTION("""COMPUTED_VALUE"""),5698)</f>
        <v>5698</v>
      </c>
      <c r="J30" s="67">
        <f ca="1">IFERROR(__xludf.DUMMYFUNCTION("""COMPUTED_VALUE"""),6930)</f>
        <v>6930</v>
      </c>
      <c r="K30" s="154">
        <f ca="1">IFERROR(__xludf.DUMMYFUNCTION("""COMPUTED_VALUE"""),7700)</f>
        <v>7700</v>
      </c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1:27" ht="156.75" customHeight="1" x14ac:dyDescent="0.2">
      <c r="A31" s="63" t="s">
        <v>804</v>
      </c>
      <c r="B31" s="76"/>
      <c r="C31" s="61"/>
      <c r="D31" s="65" t="s">
        <v>787</v>
      </c>
      <c r="E31" s="65" t="s">
        <v>805</v>
      </c>
      <c r="F31" s="65" t="s">
        <v>806</v>
      </c>
      <c r="G31" s="71"/>
      <c r="H31" s="20">
        <f t="shared" ca="1" si="1"/>
        <v>1056</v>
      </c>
      <c r="I31" s="67">
        <f ca="1">IFERROR(__xludf.DUMMYFUNCTION("""COMPUTED_VALUE"""),1628)</f>
        <v>1628</v>
      </c>
      <c r="J31" s="67">
        <f ca="1">IFERROR(__xludf.DUMMYFUNCTION("""COMPUTED_VALUE"""),1980)</f>
        <v>1980</v>
      </c>
      <c r="K31" s="154">
        <f ca="1">IFERROR(__xludf.DUMMYFUNCTION("""COMPUTED_VALUE"""),2200)</f>
        <v>2200</v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1:27" ht="144.75" customHeight="1" x14ac:dyDescent="0.2">
      <c r="A32" s="164" t="s">
        <v>807</v>
      </c>
      <c r="B32" s="76"/>
      <c r="C32" s="61"/>
      <c r="D32" s="65" t="s">
        <v>787</v>
      </c>
      <c r="E32" s="65" t="s">
        <v>808</v>
      </c>
      <c r="F32" s="65" t="s">
        <v>809</v>
      </c>
      <c r="G32" s="71"/>
      <c r="H32" s="20">
        <f t="shared" ca="1" si="1"/>
        <v>1008</v>
      </c>
      <c r="I32" s="67">
        <f ca="1">IFERROR(__xludf.DUMMYFUNCTION("""COMPUTED_VALUE"""),1554)</f>
        <v>1554</v>
      </c>
      <c r="J32" s="67">
        <f ca="1">IFERROR(__xludf.DUMMYFUNCTION("""COMPUTED_VALUE"""),1890)</f>
        <v>1890</v>
      </c>
      <c r="K32" s="154">
        <f ca="1">IFERROR(__xludf.DUMMYFUNCTION("""COMPUTED_VALUE"""),2100)</f>
        <v>2100</v>
      </c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  <row r="33" spans="1:27" ht="144.75" customHeight="1" x14ac:dyDescent="0.2">
      <c r="A33" s="63" t="s">
        <v>810</v>
      </c>
      <c r="B33" s="76"/>
      <c r="C33" s="61"/>
      <c r="D33" s="65" t="s">
        <v>787</v>
      </c>
      <c r="E33" s="65" t="s">
        <v>811</v>
      </c>
      <c r="F33" s="65" t="s">
        <v>812</v>
      </c>
      <c r="G33" s="71"/>
      <c r="H33" s="20">
        <f t="shared" ca="1" si="1"/>
        <v>1440</v>
      </c>
      <c r="I33" s="67">
        <f ca="1">IFERROR(__xludf.DUMMYFUNCTION("""COMPUTED_VALUE"""),2220)</f>
        <v>2220</v>
      </c>
      <c r="J33" s="67">
        <f ca="1">IFERROR(__xludf.DUMMYFUNCTION("""COMPUTED_VALUE"""),2700)</f>
        <v>2700</v>
      </c>
      <c r="K33" s="154">
        <f ca="1">IFERROR(__xludf.DUMMYFUNCTION("""COMPUTED_VALUE"""),3000)</f>
        <v>3000</v>
      </c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</row>
    <row r="34" spans="1:27" ht="119.25" customHeight="1" x14ac:dyDescent="0.2">
      <c r="A34" s="63" t="s">
        <v>813</v>
      </c>
      <c r="B34" s="76"/>
      <c r="C34" s="82" t="s">
        <v>20</v>
      </c>
      <c r="D34" s="122" t="s">
        <v>814</v>
      </c>
      <c r="E34" s="65" t="s">
        <v>815</v>
      </c>
      <c r="F34" s="65" t="s">
        <v>816</v>
      </c>
      <c r="G34" s="71"/>
      <c r="H34" s="20">
        <f t="shared" ca="1" si="1"/>
        <v>768</v>
      </c>
      <c r="I34" s="67">
        <f ca="1">IFERROR(__xludf.DUMMYFUNCTION("""COMPUTED_VALUE"""),1184)</f>
        <v>1184</v>
      </c>
      <c r="J34" s="67">
        <f ca="1">IFERROR(__xludf.DUMMYFUNCTION("""COMPUTED_VALUE"""),1440)</f>
        <v>1440</v>
      </c>
      <c r="K34" s="154">
        <f ca="1">IFERROR(__xludf.DUMMYFUNCTION("""COMPUTED_VALUE"""),1600)</f>
        <v>1600</v>
      </c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</row>
    <row r="35" spans="1:27" ht="132" customHeight="1" x14ac:dyDescent="0.2">
      <c r="A35" s="63" t="s">
        <v>817</v>
      </c>
      <c r="B35" s="76"/>
      <c r="C35" s="82" t="s">
        <v>20</v>
      </c>
      <c r="D35" s="65" t="s">
        <v>787</v>
      </c>
      <c r="E35" s="65" t="s">
        <v>818</v>
      </c>
      <c r="F35" s="65" t="s">
        <v>819</v>
      </c>
      <c r="G35" s="71"/>
      <c r="H35" s="20">
        <f t="shared" ca="1" si="1"/>
        <v>1920</v>
      </c>
      <c r="I35" s="67">
        <f ca="1">IFERROR(__xludf.DUMMYFUNCTION("""COMPUTED_VALUE"""),2960)</f>
        <v>2960</v>
      </c>
      <c r="J35" s="67">
        <f ca="1">IFERROR(__xludf.DUMMYFUNCTION("""COMPUTED_VALUE"""),3600)</f>
        <v>3600</v>
      </c>
      <c r="K35" s="68">
        <f ca="1">IFERROR(__xludf.DUMMYFUNCTION("""COMPUTED_VALUE"""),4000)</f>
        <v>4000</v>
      </c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</row>
    <row r="36" spans="1:27" ht="117.75" customHeight="1" x14ac:dyDescent="0.2">
      <c r="A36" s="63" t="s">
        <v>820</v>
      </c>
      <c r="B36" s="76"/>
      <c r="C36" s="82" t="s">
        <v>20</v>
      </c>
      <c r="D36" s="65" t="s">
        <v>787</v>
      </c>
      <c r="E36" s="65" t="s">
        <v>821</v>
      </c>
      <c r="F36" s="65" t="s">
        <v>819</v>
      </c>
      <c r="G36" s="71"/>
      <c r="H36" s="20">
        <f t="shared" ca="1" si="1"/>
        <v>1920</v>
      </c>
      <c r="I36" s="67">
        <f ca="1">IFERROR(__xludf.DUMMYFUNCTION("""COMPUTED_VALUE"""),2960)</f>
        <v>2960</v>
      </c>
      <c r="J36" s="67">
        <f ca="1">IFERROR(__xludf.DUMMYFUNCTION("""COMPUTED_VALUE"""),3600)</f>
        <v>3600</v>
      </c>
      <c r="K36" s="68">
        <f ca="1">IFERROR(__xludf.DUMMYFUNCTION("""COMPUTED_VALUE"""),4000)</f>
        <v>4000</v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</row>
    <row r="37" spans="1:27" ht="109.5" customHeight="1" x14ac:dyDescent="0.2">
      <c r="A37" s="119" t="s">
        <v>822</v>
      </c>
      <c r="B37" s="165"/>
      <c r="C37" s="61"/>
      <c r="D37" s="122" t="s">
        <v>823</v>
      </c>
      <c r="E37" s="65" t="s">
        <v>824</v>
      </c>
      <c r="F37" s="65" t="s">
        <v>825</v>
      </c>
      <c r="G37" s="126"/>
      <c r="H37" s="20">
        <f t="shared" ca="1" si="1"/>
        <v>384</v>
      </c>
      <c r="I37" s="127">
        <f ca="1">IFERROR(__xludf.DUMMYFUNCTION("""COMPUTED_VALUE"""),592)</f>
        <v>592</v>
      </c>
      <c r="J37" s="127">
        <f ca="1">IFERROR(__xludf.DUMMYFUNCTION("""COMPUTED_VALUE"""),720)</f>
        <v>720</v>
      </c>
      <c r="K37" s="154">
        <f ca="1">IFERROR(__xludf.DUMMYFUNCTION("""COMPUTED_VALUE"""),800)</f>
        <v>800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</row>
    <row r="38" spans="1:27" ht="109.5" customHeight="1" x14ac:dyDescent="0.2">
      <c r="A38" s="24" t="s">
        <v>826</v>
      </c>
      <c r="B38" s="166"/>
      <c r="C38" s="135"/>
      <c r="D38" s="26" t="s">
        <v>827</v>
      </c>
      <c r="E38" s="26" t="s">
        <v>828</v>
      </c>
      <c r="F38" s="26" t="s">
        <v>829</v>
      </c>
      <c r="G38" s="30"/>
      <c r="H38" s="20">
        <f t="shared" ca="1" si="1"/>
        <v>4320</v>
      </c>
      <c r="I38" s="31">
        <f ca="1">IFERROR(__xludf.DUMMYFUNCTION("""COMPUTED_VALUE"""),6660)</f>
        <v>6660</v>
      </c>
      <c r="J38" s="31">
        <f ca="1">IFERROR(__xludf.DUMMYFUNCTION("""COMPUTED_VALUE"""),8100)</f>
        <v>8100</v>
      </c>
      <c r="K38" s="162">
        <f ca="1">IFERROR(__xludf.DUMMYFUNCTION("""COMPUTED_VALUE"""),9000)</f>
        <v>9000</v>
      </c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</row>
    <row r="39" spans="1:27" ht="12.75" x14ac:dyDescent="0.2">
      <c r="A39" s="33"/>
      <c r="C39" s="33"/>
      <c r="D39" s="33"/>
    </row>
    <row r="40" spans="1:27" ht="12.75" x14ac:dyDescent="0.2">
      <c r="A40" s="33"/>
      <c r="C40" s="33"/>
      <c r="D40" s="33"/>
    </row>
    <row r="41" spans="1:27" ht="12.75" x14ac:dyDescent="0.2">
      <c r="A41" s="33"/>
      <c r="C41" s="33"/>
      <c r="D41" s="33"/>
    </row>
    <row r="42" spans="1:27" ht="12.75" x14ac:dyDescent="0.2">
      <c r="A42" s="33"/>
      <c r="C42" s="33"/>
      <c r="D42" s="33"/>
    </row>
    <row r="43" spans="1:27" ht="12.75" x14ac:dyDescent="0.2">
      <c r="A43" s="33"/>
      <c r="C43" s="33"/>
      <c r="D43" s="33"/>
    </row>
    <row r="44" spans="1:27" ht="12.75" x14ac:dyDescent="0.2">
      <c r="A44" s="33"/>
      <c r="C44" s="33"/>
      <c r="D44" s="33"/>
    </row>
    <row r="45" spans="1:27" ht="12.75" x14ac:dyDescent="0.2">
      <c r="A45" s="33"/>
      <c r="C45" s="33"/>
      <c r="D45" s="33"/>
    </row>
    <row r="46" spans="1:27" ht="12.75" x14ac:dyDescent="0.2">
      <c r="A46" s="33"/>
      <c r="C46" s="33"/>
      <c r="D46" s="33"/>
    </row>
    <row r="47" spans="1:27" ht="12.75" x14ac:dyDescent="0.2">
      <c r="A47" s="33"/>
      <c r="C47" s="33"/>
      <c r="D47" s="33"/>
    </row>
    <row r="48" spans="1:27" ht="12.75" x14ac:dyDescent="0.2">
      <c r="A48" s="33"/>
      <c r="C48" s="33"/>
      <c r="D48" s="33"/>
    </row>
    <row r="49" spans="1:4" ht="12.75" x14ac:dyDescent="0.2">
      <c r="A49" s="33"/>
      <c r="C49" s="33"/>
      <c r="D49" s="33"/>
    </row>
    <row r="50" spans="1:4" ht="12.75" x14ac:dyDescent="0.2">
      <c r="A50" s="33"/>
      <c r="C50" s="33"/>
      <c r="D50" s="33"/>
    </row>
    <row r="51" spans="1:4" ht="12.75" x14ac:dyDescent="0.2">
      <c r="A51" s="33"/>
      <c r="C51" s="33"/>
      <c r="D51" s="33"/>
    </row>
    <row r="52" spans="1:4" ht="12.75" x14ac:dyDescent="0.2">
      <c r="A52" s="33"/>
      <c r="C52" s="33"/>
      <c r="D52" s="33"/>
    </row>
    <row r="53" spans="1:4" ht="12.75" x14ac:dyDescent="0.2">
      <c r="A53" s="33"/>
      <c r="C53" s="33"/>
      <c r="D53" s="33"/>
    </row>
    <row r="54" spans="1:4" ht="12.75" x14ac:dyDescent="0.2">
      <c r="A54" s="33"/>
      <c r="C54" s="33"/>
      <c r="D54" s="33"/>
    </row>
    <row r="55" spans="1:4" ht="12.75" x14ac:dyDescent="0.2">
      <c r="A55" s="33"/>
      <c r="C55" s="33"/>
      <c r="D55" s="33"/>
    </row>
    <row r="56" spans="1:4" ht="12.75" x14ac:dyDescent="0.2">
      <c r="A56" s="33"/>
      <c r="C56" s="33"/>
      <c r="D56" s="33"/>
    </row>
    <row r="57" spans="1:4" ht="12.75" x14ac:dyDescent="0.2">
      <c r="A57" s="33"/>
      <c r="C57" s="33"/>
      <c r="D57" s="33"/>
    </row>
    <row r="58" spans="1:4" ht="12.75" x14ac:dyDescent="0.2">
      <c r="A58" s="33"/>
      <c r="C58" s="33"/>
      <c r="D58" s="33"/>
    </row>
    <row r="59" spans="1:4" ht="12.75" x14ac:dyDescent="0.2">
      <c r="A59" s="33"/>
      <c r="C59" s="33"/>
      <c r="D59" s="33"/>
    </row>
    <row r="60" spans="1:4" ht="12.75" x14ac:dyDescent="0.2">
      <c r="A60" s="33"/>
      <c r="C60" s="33"/>
      <c r="D60" s="33"/>
    </row>
    <row r="61" spans="1:4" ht="12.75" x14ac:dyDescent="0.2">
      <c r="A61" s="33"/>
      <c r="C61" s="33"/>
      <c r="D61" s="33"/>
    </row>
    <row r="62" spans="1:4" ht="12.75" x14ac:dyDescent="0.2">
      <c r="A62" s="33"/>
      <c r="C62" s="33"/>
      <c r="D62" s="33"/>
    </row>
    <row r="63" spans="1:4" ht="12.75" x14ac:dyDescent="0.2">
      <c r="A63" s="33"/>
      <c r="C63" s="33"/>
      <c r="D63" s="33"/>
    </row>
    <row r="64" spans="1:4" ht="12.75" x14ac:dyDescent="0.2">
      <c r="A64" s="33"/>
      <c r="C64" s="33"/>
      <c r="D64" s="33"/>
    </row>
    <row r="65" spans="1:4" ht="12.75" x14ac:dyDescent="0.2">
      <c r="A65" s="33"/>
      <c r="C65" s="33"/>
      <c r="D65" s="33"/>
    </row>
    <row r="66" spans="1:4" ht="12.75" x14ac:dyDescent="0.2">
      <c r="A66" s="33"/>
      <c r="C66" s="33"/>
      <c r="D66" s="33"/>
    </row>
    <row r="67" spans="1:4" ht="12.75" x14ac:dyDescent="0.2">
      <c r="A67" s="33"/>
      <c r="C67" s="33"/>
      <c r="D67" s="33"/>
    </row>
    <row r="68" spans="1:4" ht="12.75" x14ac:dyDescent="0.2">
      <c r="A68" s="33"/>
      <c r="C68" s="33"/>
      <c r="D68" s="33"/>
    </row>
    <row r="69" spans="1:4" ht="12.75" x14ac:dyDescent="0.2">
      <c r="A69" s="33"/>
      <c r="C69" s="33"/>
      <c r="D69" s="33"/>
    </row>
    <row r="70" spans="1:4" ht="12.75" x14ac:dyDescent="0.2">
      <c r="A70" s="33"/>
      <c r="C70" s="33"/>
      <c r="D70" s="33"/>
    </row>
    <row r="71" spans="1:4" ht="12.75" x14ac:dyDescent="0.2">
      <c r="A71" s="33"/>
      <c r="C71" s="33"/>
      <c r="D71" s="33"/>
    </row>
    <row r="72" spans="1:4" ht="12.75" x14ac:dyDescent="0.2">
      <c r="A72" s="33"/>
      <c r="C72" s="33"/>
      <c r="D72" s="33"/>
    </row>
    <row r="73" spans="1:4" ht="12.75" x14ac:dyDescent="0.2">
      <c r="A73" s="33"/>
      <c r="C73" s="33"/>
      <c r="D73" s="33"/>
    </row>
    <row r="74" spans="1:4" ht="12.75" x14ac:dyDescent="0.2">
      <c r="A74" s="33"/>
      <c r="C74" s="33"/>
      <c r="D74" s="33"/>
    </row>
    <row r="75" spans="1:4" ht="12.75" x14ac:dyDescent="0.2">
      <c r="A75" s="33"/>
      <c r="C75" s="33"/>
      <c r="D75" s="33"/>
    </row>
    <row r="76" spans="1:4" ht="12.75" x14ac:dyDescent="0.2">
      <c r="A76" s="33"/>
      <c r="C76" s="33"/>
      <c r="D76" s="33"/>
    </row>
    <row r="77" spans="1:4" ht="12.75" x14ac:dyDescent="0.2">
      <c r="A77" s="33"/>
      <c r="C77" s="33"/>
      <c r="D77" s="33"/>
    </row>
    <row r="78" spans="1:4" ht="12.75" x14ac:dyDescent="0.2">
      <c r="A78" s="33"/>
      <c r="C78" s="33"/>
      <c r="D78" s="33"/>
    </row>
    <row r="79" spans="1:4" ht="12.75" x14ac:dyDescent="0.2">
      <c r="A79" s="33"/>
      <c r="C79" s="33"/>
      <c r="D79" s="33"/>
    </row>
    <row r="80" spans="1:4" ht="12.75" x14ac:dyDescent="0.2">
      <c r="A80" s="33"/>
      <c r="C80" s="33"/>
      <c r="D80" s="33"/>
    </row>
    <row r="81" spans="1:4" ht="12.75" x14ac:dyDescent="0.2">
      <c r="A81" s="33"/>
      <c r="C81" s="33"/>
      <c r="D81" s="33"/>
    </row>
    <row r="82" spans="1:4" ht="12.75" x14ac:dyDescent="0.2">
      <c r="A82" s="33"/>
      <c r="C82" s="33"/>
      <c r="D82" s="33"/>
    </row>
    <row r="83" spans="1:4" ht="12.75" x14ac:dyDescent="0.2">
      <c r="A83" s="33"/>
      <c r="C83" s="33"/>
      <c r="D83" s="33"/>
    </row>
    <row r="84" spans="1:4" ht="12.75" x14ac:dyDescent="0.2">
      <c r="A84" s="33"/>
      <c r="C84" s="33"/>
      <c r="D84" s="33"/>
    </row>
    <row r="85" spans="1:4" ht="12.75" x14ac:dyDescent="0.2">
      <c r="A85" s="33"/>
      <c r="C85" s="33"/>
      <c r="D85" s="33"/>
    </row>
    <row r="86" spans="1:4" ht="12.75" x14ac:dyDescent="0.2">
      <c r="A86" s="33"/>
      <c r="C86" s="33"/>
      <c r="D86" s="33"/>
    </row>
    <row r="87" spans="1:4" ht="12.75" x14ac:dyDescent="0.2">
      <c r="A87" s="33"/>
      <c r="C87" s="33"/>
      <c r="D87" s="33"/>
    </row>
    <row r="88" spans="1:4" ht="12.75" x14ac:dyDescent="0.2">
      <c r="A88" s="33"/>
      <c r="C88" s="33"/>
      <c r="D88" s="33"/>
    </row>
    <row r="89" spans="1:4" ht="12.75" x14ac:dyDescent="0.2">
      <c r="A89" s="33"/>
      <c r="C89" s="33"/>
      <c r="D89" s="33"/>
    </row>
    <row r="90" spans="1:4" ht="12.75" x14ac:dyDescent="0.2">
      <c r="A90" s="33"/>
      <c r="C90" s="33"/>
      <c r="D90" s="33"/>
    </row>
    <row r="91" spans="1:4" ht="12.75" x14ac:dyDescent="0.2">
      <c r="A91" s="33"/>
      <c r="C91" s="33"/>
      <c r="D91" s="33"/>
    </row>
    <row r="92" spans="1:4" ht="12.75" x14ac:dyDescent="0.2">
      <c r="A92" s="33"/>
      <c r="C92" s="33"/>
      <c r="D92" s="33"/>
    </row>
    <row r="93" spans="1:4" ht="12.75" x14ac:dyDescent="0.2">
      <c r="A93" s="33"/>
      <c r="C93" s="33"/>
      <c r="D93" s="33"/>
    </row>
    <row r="94" spans="1:4" ht="12.75" x14ac:dyDescent="0.2">
      <c r="A94" s="33"/>
      <c r="C94" s="33"/>
      <c r="D94" s="33"/>
    </row>
    <row r="95" spans="1:4" ht="12.75" x14ac:dyDescent="0.2">
      <c r="A95" s="33"/>
      <c r="C95" s="33"/>
      <c r="D95" s="33"/>
    </row>
    <row r="96" spans="1:4" ht="12.75" x14ac:dyDescent="0.2">
      <c r="A96" s="33"/>
      <c r="C96" s="33"/>
      <c r="D96" s="33"/>
    </row>
    <row r="97" spans="1:4" ht="12.75" x14ac:dyDescent="0.2">
      <c r="A97" s="33"/>
      <c r="C97" s="33"/>
      <c r="D97" s="33"/>
    </row>
    <row r="98" spans="1:4" ht="12.75" x14ac:dyDescent="0.2">
      <c r="A98" s="33"/>
      <c r="C98" s="33"/>
      <c r="D98" s="33"/>
    </row>
    <row r="99" spans="1:4" ht="12.75" x14ac:dyDescent="0.2">
      <c r="A99" s="33"/>
      <c r="C99" s="33"/>
      <c r="D99" s="33"/>
    </row>
    <row r="100" spans="1:4" ht="12.75" x14ac:dyDescent="0.2">
      <c r="A100" s="33"/>
      <c r="C100" s="33"/>
      <c r="D100" s="33"/>
    </row>
    <row r="101" spans="1:4" ht="12.75" x14ac:dyDescent="0.2">
      <c r="A101" s="33"/>
      <c r="C101" s="33"/>
      <c r="D101" s="33"/>
    </row>
    <row r="102" spans="1:4" ht="12.75" x14ac:dyDescent="0.2">
      <c r="A102" s="33"/>
      <c r="C102" s="33"/>
      <c r="D102" s="33"/>
    </row>
    <row r="103" spans="1:4" ht="12.75" x14ac:dyDescent="0.2">
      <c r="A103" s="33"/>
      <c r="C103" s="33"/>
      <c r="D103" s="33"/>
    </row>
    <row r="104" spans="1:4" ht="12.75" x14ac:dyDescent="0.2">
      <c r="A104" s="33"/>
      <c r="C104" s="33"/>
      <c r="D104" s="33"/>
    </row>
    <row r="105" spans="1:4" ht="12.75" x14ac:dyDescent="0.2">
      <c r="A105" s="33"/>
      <c r="C105" s="33"/>
      <c r="D105" s="33"/>
    </row>
    <row r="106" spans="1:4" ht="12.75" x14ac:dyDescent="0.2">
      <c r="A106" s="33"/>
      <c r="C106" s="33"/>
      <c r="D106" s="33"/>
    </row>
    <row r="107" spans="1:4" ht="12.75" x14ac:dyDescent="0.2">
      <c r="A107" s="33"/>
      <c r="C107" s="33"/>
      <c r="D107" s="33"/>
    </row>
    <row r="108" spans="1:4" ht="12.75" x14ac:dyDescent="0.2">
      <c r="A108" s="33"/>
      <c r="C108" s="33"/>
      <c r="D108" s="33"/>
    </row>
    <row r="109" spans="1:4" ht="12.75" x14ac:dyDescent="0.2">
      <c r="A109" s="33"/>
      <c r="C109" s="33"/>
      <c r="D109" s="33"/>
    </row>
    <row r="110" spans="1:4" ht="12.75" x14ac:dyDescent="0.2">
      <c r="A110" s="33"/>
      <c r="C110" s="33"/>
      <c r="D110" s="33"/>
    </row>
    <row r="111" spans="1:4" ht="12.75" x14ac:dyDescent="0.2">
      <c r="A111" s="33"/>
      <c r="C111" s="33"/>
      <c r="D111" s="33"/>
    </row>
    <row r="112" spans="1:4" ht="12.75" x14ac:dyDescent="0.2">
      <c r="A112" s="33"/>
      <c r="C112" s="33"/>
      <c r="D112" s="33"/>
    </row>
    <row r="113" spans="1:4" ht="12.75" x14ac:dyDescent="0.2">
      <c r="A113" s="33"/>
      <c r="C113" s="33"/>
      <c r="D113" s="33"/>
    </row>
    <row r="114" spans="1:4" ht="12.75" x14ac:dyDescent="0.2">
      <c r="A114" s="33"/>
      <c r="C114" s="33"/>
      <c r="D114" s="33"/>
    </row>
    <row r="115" spans="1:4" ht="12.75" x14ac:dyDescent="0.2">
      <c r="A115" s="33"/>
      <c r="C115" s="33"/>
      <c r="D115" s="33"/>
    </row>
    <row r="116" spans="1:4" ht="12.75" x14ac:dyDescent="0.2">
      <c r="A116" s="33"/>
      <c r="C116" s="33"/>
      <c r="D116" s="33"/>
    </row>
    <row r="117" spans="1:4" ht="12.75" x14ac:dyDescent="0.2">
      <c r="A117" s="33"/>
      <c r="C117" s="33"/>
      <c r="D117" s="33"/>
    </row>
    <row r="118" spans="1:4" ht="12.75" x14ac:dyDescent="0.2">
      <c r="A118" s="33"/>
      <c r="C118" s="33"/>
      <c r="D118" s="33"/>
    </row>
    <row r="119" spans="1:4" ht="12.75" x14ac:dyDescent="0.2">
      <c r="A119" s="33"/>
      <c r="C119" s="33"/>
      <c r="D119" s="33"/>
    </row>
    <row r="120" spans="1:4" ht="12.75" x14ac:dyDescent="0.2">
      <c r="A120" s="33"/>
      <c r="C120" s="33"/>
      <c r="D120" s="33"/>
    </row>
    <row r="121" spans="1:4" ht="12.75" x14ac:dyDescent="0.2">
      <c r="A121" s="33"/>
      <c r="C121" s="33"/>
      <c r="D121" s="33"/>
    </row>
    <row r="122" spans="1:4" ht="12.75" x14ac:dyDescent="0.2">
      <c r="A122" s="33"/>
      <c r="C122" s="33"/>
      <c r="D122" s="33"/>
    </row>
    <row r="123" spans="1:4" ht="12.75" x14ac:dyDescent="0.2">
      <c r="A123" s="33"/>
      <c r="C123" s="33"/>
      <c r="D123" s="33"/>
    </row>
    <row r="124" spans="1:4" ht="12.75" x14ac:dyDescent="0.2">
      <c r="A124" s="33"/>
      <c r="C124" s="33"/>
      <c r="D124" s="33"/>
    </row>
    <row r="125" spans="1:4" ht="12.75" x14ac:dyDescent="0.2">
      <c r="A125" s="33"/>
      <c r="C125" s="33"/>
      <c r="D125" s="33"/>
    </row>
    <row r="126" spans="1:4" ht="12.75" x14ac:dyDescent="0.2">
      <c r="A126" s="33"/>
      <c r="C126" s="33"/>
      <c r="D126" s="33"/>
    </row>
    <row r="127" spans="1:4" ht="12.75" x14ac:dyDescent="0.2">
      <c r="A127" s="33"/>
      <c r="C127" s="33"/>
      <c r="D127" s="33"/>
    </row>
    <row r="128" spans="1:4" ht="12.75" x14ac:dyDescent="0.2">
      <c r="A128" s="33"/>
      <c r="C128" s="33"/>
      <c r="D128" s="33"/>
    </row>
    <row r="129" spans="1:4" ht="12.75" x14ac:dyDescent="0.2">
      <c r="A129" s="33"/>
      <c r="C129" s="33"/>
      <c r="D129" s="33"/>
    </row>
    <row r="130" spans="1:4" ht="12.75" x14ac:dyDescent="0.2">
      <c r="A130" s="33"/>
      <c r="C130" s="33"/>
      <c r="D130" s="33"/>
    </row>
    <row r="131" spans="1:4" ht="12.75" x14ac:dyDescent="0.2">
      <c r="A131" s="33"/>
      <c r="C131" s="33"/>
      <c r="D131" s="33"/>
    </row>
    <row r="132" spans="1:4" ht="12.75" x14ac:dyDescent="0.2">
      <c r="A132" s="33"/>
      <c r="C132" s="33"/>
      <c r="D132" s="33"/>
    </row>
    <row r="133" spans="1:4" ht="12.75" x14ac:dyDescent="0.2">
      <c r="A133" s="33"/>
      <c r="C133" s="33"/>
      <c r="D133" s="33"/>
    </row>
    <row r="134" spans="1:4" ht="12.75" x14ac:dyDescent="0.2">
      <c r="A134" s="33"/>
      <c r="C134" s="33"/>
      <c r="D134" s="33"/>
    </row>
    <row r="135" spans="1:4" ht="12.75" x14ac:dyDescent="0.2">
      <c r="A135" s="33"/>
      <c r="C135" s="33"/>
      <c r="D135" s="33"/>
    </row>
    <row r="136" spans="1:4" ht="12.75" x14ac:dyDescent="0.2">
      <c r="A136" s="33"/>
      <c r="C136" s="33"/>
      <c r="D136" s="33"/>
    </row>
    <row r="137" spans="1:4" ht="12.75" x14ac:dyDescent="0.2">
      <c r="A137" s="33"/>
      <c r="C137" s="33"/>
      <c r="D137" s="33"/>
    </row>
    <row r="138" spans="1:4" ht="12.75" x14ac:dyDescent="0.2">
      <c r="A138" s="33"/>
      <c r="C138" s="33"/>
      <c r="D138" s="33"/>
    </row>
    <row r="139" spans="1:4" ht="12.75" x14ac:dyDescent="0.2">
      <c r="A139" s="33"/>
      <c r="C139" s="33"/>
      <c r="D139" s="33"/>
    </row>
    <row r="140" spans="1:4" ht="12.75" x14ac:dyDescent="0.2">
      <c r="A140" s="33"/>
      <c r="C140" s="33"/>
      <c r="D140" s="33"/>
    </row>
    <row r="141" spans="1:4" ht="12.75" x14ac:dyDescent="0.2">
      <c r="A141" s="33"/>
      <c r="C141" s="33"/>
      <c r="D141" s="33"/>
    </row>
    <row r="142" spans="1:4" ht="12.75" x14ac:dyDescent="0.2">
      <c r="A142" s="33"/>
      <c r="C142" s="33"/>
      <c r="D142" s="33"/>
    </row>
    <row r="143" spans="1:4" ht="12.75" x14ac:dyDescent="0.2">
      <c r="A143" s="33"/>
      <c r="C143" s="33"/>
      <c r="D143" s="33"/>
    </row>
    <row r="144" spans="1:4" ht="12.75" x14ac:dyDescent="0.2">
      <c r="A144" s="33"/>
      <c r="C144" s="33"/>
      <c r="D144" s="33"/>
    </row>
    <row r="145" spans="1:4" ht="12.75" x14ac:dyDescent="0.2">
      <c r="A145" s="33"/>
      <c r="C145" s="33"/>
      <c r="D145" s="33"/>
    </row>
    <row r="146" spans="1:4" ht="12.75" x14ac:dyDescent="0.2">
      <c r="A146" s="33"/>
      <c r="C146" s="33"/>
      <c r="D146" s="33"/>
    </row>
    <row r="147" spans="1:4" ht="12.75" x14ac:dyDescent="0.2">
      <c r="A147" s="33"/>
      <c r="C147" s="33"/>
      <c r="D147" s="33"/>
    </row>
    <row r="148" spans="1:4" ht="12.75" x14ac:dyDescent="0.2">
      <c r="A148" s="33"/>
      <c r="C148" s="33"/>
      <c r="D148" s="33"/>
    </row>
    <row r="149" spans="1:4" ht="12.75" x14ac:dyDescent="0.2">
      <c r="A149" s="33"/>
      <c r="C149" s="33"/>
      <c r="D149" s="33"/>
    </row>
    <row r="150" spans="1:4" ht="12.75" x14ac:dyDescent="0.2">
      <c r="A150" s="33"/>
      <c r="C150" s="33"/>
      <c r="D150" s="33"/>
    </row>
    <row r="151" spans="1:4" ht="12.75" x14ac:dyDescent="0.2">
      <c r="A151" s="33"/>
      <c r="C151" s="33"/>
      <c r="D151" s="33"/>
    </row>
    <row r="152" spans="1:4" ht="12.75" x14ac:dyDescent="0.2">
      <c r="A152" s="33"/>
      <c r="C152" s="33"/>
      <c r="D152" s="33"/>
    </row>
    <row r="153" spans="1:4" ht="12.75" x14ac:dyDescent="0.2">
      <c r="A153" s="33"/>
      <c r="C153" s="33"/>
      <c r="D153" s="33"/>
    </row>
    <row r="154" spans="1:4" ht="12.75" x14ac:dyDescent="0.2">
      <c r="A154" s="33"/>
      <c r="C154" s="33"/>
      <c r="D154" s="33"/>
    </row>
    <row r="155" spans="1:4" ht="12.75" x14ac:dyDescent="0.2">
      <c r="A155" s="33"/>
      <c r="C155" s="33"/>
      <c r="D155" s="33"/>
    </row>
    <row r="156" spans="1:4" ht="12.75" x14ac:dyDescent="0.2">
      <c r="A156" s="33"/>
      <c r="C156" s="33"/>
      <c r="D156" s="33"/>
    </row>
    <row r="157" spans="1:4" ht="12.75" x14ac:dyDescent="0.2">
      <c r="A157" s="33"/>
      <c r="C157" s="33"/>
      <c r="D157" s="33"/>
    </row>
    <row r="158" spans="1:4" ht="12.75" x14ac:dyDescent="0.2">
      <c r="A158" s="33"/>
      <c r="C158" s="33"/>
      <c r="D158" s="33"/>
    </row>
    <row r="159" spans="1:4" ht="12.75" x14ac:dyDescent="0.2">
      <c r="A159" s="33"/>
      <c r="C159" s="33"/>
      <c r="D159" s="33"/>
    </row>
    <row r="160" spans="1:4" ht="12.75" x14ac:dyDescent="0.2">
      <c r="A160" s="33"/>
      <c r="C160" s="33"/>
      <c r="D160" s="33"/>
    </row>
    <row r="161" spans="1:4" ht="12.75" x14ac:dyDescent="0.2">
      <c r="A161" s="33"/>
      <c r="C161" s="33"/>
      <c r="D161" s="33"/>
    </row>
    <row r="162" spans="1:4" ht="12.75" x14ac:dyDescent="0.2">
      <c r="A162" s="33"/>
      <c r="C162" s="33"/>
      <c r="D162" s="33"/>
    </row>
    <row r="163" spans="1:4" ht="12.75" x14ac:dyDescent="0.2">
      <c r="A163" s="33"/>
      <c r="C163" s="33"/>
      <c r="D163" s="33"/>
    </row>
    <row r="164" spans="1:4" ht="12.75" x14ac:dyDescent="0.2">
      <c r="A164" s="33"/>
      <c r="C164" s="33"/>
      <c r="D164" s="33"/>
    </row>
    <row r="165" spans="1:4" ht="12.75" x14ac:dyDescent="0.2">
      <c r="A165" s="33"/>
      <c r="C165" s="33"/>
      <c r="D165" s="33"/>
    </row>
    <row r="166" spans="1:4" ht="12.75" x14ac:dyDescent="0.2">
      <c r="A166" s="33"/>
      <c r="C166" s="33"/>
      <c r="D166" s="33"/>
    </row>
    <row r="167" spans="1:4" ht="12.75" x14ac:dyDescent="0.2">
      <c r="A167" s="33"/>
      <c r="C167" s="33"/>
      <c r="D167" s="33"/>
    </row>
    <row r="168" spans="1:4" ht="12.75" x14ac:dyDescent="0.2">
      <c r="A168" s="33"/>
      <c r="C168" s="33"/>
      <c r="D168" s="33"/>
    </row>
    <row r="169" spans="1:4" ht="12.75" x14ac:dyDescent="0.2">
      <c r="A169" s="33"/>
      <c r="C169" s="33"/>
      <c r="D169" s="33"/>
    </row>
    <row r="170" spans="1:4" ht="12.75" x14ac:dyDescent="0.2">
      <c r="A170" s="33"/>
      <c r="C170" s="33"/>
      <c r="D170" s="33"/>
    </row>
    <row r="171" spans="1:4" ht="12.75" x14ac:dyDescent="0.2">
      <c r="A171" s="33"/>
      <c r="C171" s="33"/>
      <c r="D171" s="33"/>
    </row>
    <row r="172" spans="1:4" ht="12.75" x14ac:dyDescent="0.2">
      <c r="A172" s="33"/>
      <c r="C172" s="33"/>
      <c r="D172" s="33"/>
    </row>
    <row r="173" spans="1:4" ht="12.75" x14ac:dyDescent="0.2">
      <c r="A173" s="33"/>
      <c r="C173" s="33"/>
      <c r="D173" s="33"/>
    </row>
    <row r="174" spans="1:4" ht="12.75" x14ac:dyDescent="0.2">
      <c r="A174" s="33"/>
      <c r="C174" s="33"/>
      <c r="D174" s="33"/>
    </row>
    <row r="175" spans="1:4" ht="12.75" x14ac:dyDescent="0.2">
      <c r="A175" s="33"/>
      <c r="C175" s="33"/>
      <c r="D175" s="33"/>
    </row>
    <row r="176" spans="1:4" ht="12.75" x14ac:dyDescent="0.2">
      <c r="A176" s="33"/>
      <c r="C176" s="33"/>
      <c r="D176" s="33"/>
    </row>
    <row r="177" spans="1:4" ht="12.75" x14ac:dyDescent="0.2">
      <c r="A177" s="33"/>
      <c r="C177" s="33"/>
      <c r="D177" s="33"/>
    </row>
    <row r="178" spans="1:4" ht="12.75" x14ac:dyDescent="0.2">
      <c r="A178" s="33"/>
      <c r="C178" s="33"/>
      <c r="D178" s="33"/>
    </row>
    <row r="179" spans="1:4" ht="12.75" x14ac:dyDescent="0.2">
      <c r="A179" s="33"/>
      <c r="C179" s="33"/>
      <c r="D179" s="33"/>
    </row>
    <row r="180" spans="1:4" ht="12.75" x14ac:dyDescent="0.2">
      <c r="A180" s="33"/>
      <c r="C180" s="33"/>
      <c r="D180" s="33"/>
    </row>
    <row r="181" spans="1:4" ht="12.75" x14ac:dyDescent="0.2">
      <c r="A181" s="33"/>
      <c r="C181" s="33"/>
      <c r="D181" s="33"/>
    </row>
    <row r="182" spans="1:4" ht="12.75" x14ac:dyDescent="0.2">
      <c r="A182" s="33"/>
      <c r="C182" s="33"/>
      <c r="D182" s="33"/>
    </row>
    <row r="183" spans="1:4" ht="12.75" x14ac:dyDescent="0.2">
      <c r="A183" s="33"/>
      <c r="C183" s="33"/>
      <c r="D183" s="33"/>
    </row>
    <row r="184" spans="1:4" ht="12.75" x14ac:dyDescent="0.2">
      <c r="A184" s="33"/>
      <c r="C184" s="33"/>
      <c r="D184" s="33"/>
    </row>
    <row r="185" spans="1:4" ht="12.75" x14ac:dyDescent="0.2">
      <c r="A185" s="33"/>
      <c r="C185" s="33"/>
      <c r="D185" s="33"/>
    </row>
    <row r="186" spans="1:4" ht="12.75" x14ac:dyDescent="0.2">
      <c r="A186" s="33"/>
      <c r="C186" s="33"/>
      <c r="D186" s="33"/>
    </row>
    <row r="187" spans="1:4" ht="12.75" x14ac:dyDescent="0.2">
      <c r="A187" s="33"/>
      <c r="C187" s="33"/>
      <c r="D187" s="33"/>
    </row>
    <row r="188" spans="1:4" ht="12.75" x14ac:dyDescent="0.2">
      <c r="A188" s="33"/>
      <c r="C188" s="33"/>
      <c r="D188" s="33"/>
    </row>
    <row r="189" spans="1:4" ht="12.75" x14ac:dyDescent="0.2">
      <c r="A189" s="33"/>
      <c r="C189" s="33"/>
      <c r="D189" s="33"/>
    </row>
    <row r="190" spans="1:4" ht="12.75" x14ac:dyDescent="0.2">
      <c r="A190" s="33"/>
      <c r="C190" s="33"/>
      <c r="D190" s="33"/>
    </row>
    <row r="191" spans="1:4" ht="12.75" x14ac:dyDescent="0.2">
      <c r="A191" s="33"/>
      <c r="C191" s="33"/>
      <c r="D191" s="33"/>
    </row>
    <row r="192" spans="1:4" ht="12.75" x14ac:dyDescent="0.2">
      <c r="A192" s="33"/>
      <c r="C192" s="33"/>
      <c r="D192" s="33"/>
    </row>
    <row r="193" spans="1:4" ht="12.75" x14ac:dyDescent="0.2">
      <c r="A193" s="33"/>
      <c r="C193" s="33"/>
      <c r="D193" s="33"/>
    </row>
    <row r="194" spans="1:4" ht="12.75" x14ac:dyDescent="0.2">
      <c r="A194" s="33"/>
      <c r="C194" s="33"/>
      <c r="D194" s="33"/>
    </row>
    <row r="195" spans="1:4" ht="12.75" x14ac:dyDescent="0.2">
      <c r="A195" s="33"/>
      <c r="C195" s="33"/>
      <c r="D195" s="33"/>
    </row>
    <row r="196" spans="1:4" ht="12.75" x14ac:dyDescent="0.2">
      <c r="A196" s="33"/>
      <c r="C196" s="33"/>
      <c r="D196" s="33"/>
    </row>
    <row r="197" spans="1:4" ht="12.75" x14ac:dyDescent="0.2">
      <c r="A197" s="33"/>
      <c r="C197" s="33"/>
      <c r="D197" s="33"/>
    </row>
    <row r="198" spans="1:4" ht="12.75" x14ac:dyDescent="0.2">
      <c r="A198" s="33"/>
      <c r="C198" s="33"/>
      <c r="D198" s="33"/>
    </row>
    <row r="199" spans="1:4" ht="12.75" x14ac:dyDescent="0.2">
      <c r="A199" s="33"/>
      <c r="C199" s="33"/>
      <c r="D199" s="33"/>
    </row>
    <row r="200" spans="1:4" ht="12.75" x14ac:dyDescent="0.2">
      <c r="A200" s="33"/>
      <c r="C200" s="33"/>
      <c r="D200" s="33"/>
    </row>
    <row r="201" spans="1:4" ht="12.75" x14ac:dyDescent="0.2">
      <c r="A201" s="33"/>
      <c r="C201" s="33"/>
      <c r="D201" s="33"/>
    </row>
    <row r="202" spans="1:4" ht="12.75" x14ac:dyDescent="0.2">
      <c r="A202" s="33"/>
      <c r="C202" s="33"/>
      <c r="D202" s="33"/>
    </row>
    <row r="203" spans="1:4" ht="12.75" x14ac:dyDescent="0.2">
      <c r="A203" s="33"/>
      <c r="C203" s="33"/>
      <c r="D203" s="33"/>
    </row>
    <row r="204" spans="1:4" ht="12.75" x14ac:dyDescent="0.2">
      <c r="A204" s="33"/>
      <c r="C204" s="33"/>
      <c r="D204" s="33"/>
    </row>
    <row r="205" spans="1:4" ht="12.75" x14ac:dyDescent="0.2">
      <c r="A205" s="33"/>
      <c r="C205" s="33"/>
      <c r="D205" s="33"/>
    </row>
    <row r="206" spans="1:4" ht="12.75" x14ac:dyDescent="0.2">
      <c r="A206" s="33"/>
      <c r="C206" s="33"/>
      <c r="D206" s="33"/>
    </row>
    <row r="207" spans="1:4" ht="12.75" x14ac:dyDescent="0.2">
      <c r="A207" s="33"/>
      <c r="C207" s="33"/>
      <c r="D207" s="33"/>
    </row>
    <row r="208" spans="1:4" ht="12.75" x14ac:dyDescent="0.2">
      <c r="A208" s="33"/>
      <c r="C208" s="33"/>
      <c r="D208" s="33"/>
    </row>
    <row r="209" spans="1:4" ht="12.75" x14ac:dyDescent="0.2">
      <c r="A209" s="33"/>
      <c r="C209" s="33"/>
      <c r="D209" s="33"/>
    </row>
    <row r="210" spans="1:4" ht="12.75" x14ac:dyDescent="0.2">
      <c r="A210" s="33"/>
      <c r="C210" s="33"/>
      <c r="D210" s="33"/>
    </row>
    <row r="211" spans="1:4" ht="12.75" x14ac:dyDescent="0.2">
      <c r="A211" s="33"/>
      <c r="C211" s="33"/>
      <c r="D211" s="33"/>
    </row>
    <row r="212" spans="1:4" ht="12.75" x14ac:dyDescent="0.2">
      <c r="A212" s="33"/>
      <c r="C212" s="33"/>
      <c r="D212" s="33"/>
    </row>
    <row r="213" spans="1:4" ht="12.75" x14ac:dyDescent="0.2">
      <c r="A213" s="33"/>
      <c r="C213" s="33"/>
      <c r="D213" s="33"/>
    </row>
    <row r="214" spans="1:4" ht="12.75" x14ac:dyDescent="0.2">
      <c r="A214" s="33"/>
      <c r="C214" s="33"/>
      <c r="D214" s="33"/>
    </row>
    <row r="215" spans="1:4" ht="12.75" x14ac:dyDescent="0.2">
      <c r="A215" s="33"/>
      <c r="C215" s="33"/>
      <c r="D215" s="33"/>
    </row>
    <row r="216" spans="1:4" ht="12.75" x14ac:dyDescent="0.2">
      <c r="A216" s="33"/>
      <c r="C216" s="33"/>
      <c r="D216" s="33"/>
    </row>
    <row r="217" spans="1:4" ht="12.75" x14ac:dyDescent="0.2">
      <c r="A217" s="33"/>
      <c r="C217" s="33"/>
      <c r="D217" s="33"/>
    </row>
    <row r="218" spans="1:4" ht="12.75" x14ac:dyDescent="0.2">
      <c r="A218" s="33"/>
      <c r="C218" s="33"/>
      <c r="D218" s="33"/>
    </row>
    <row r="219" spans="1:4" ht="12.75" x14ac:dyDescent="0.2">
      <c r="A219" s="33"/>
      <c r="C219" s="33"/>
      <c r="D219" s="33"/>
    </row>
    <row r="220" spans="1:4" ht="12.75" x14ac:dyDescent="0.2">
      <c r="A220" s="33"/>
      <c r="C220" s="33"/>
      <c r="D220" s="33"/>
    </row>
    <row r="221" spans="1:4" ht="12.75" x14ac:dyDescent="0.2">
      <c r="A221" s="33"/>
      <c r="C221" s="33"/>
      <c r="D221" s="33"/>
    </row>
    <row r="222" spans="1:4" ht="12.75" x14ac:dyDescent="0.2">
      <c r="A222" s="33"/>
      <c r="C222" s="33"/>
      <c r="D222" s="33"/>
    </row>
    <row r="223" spans="1:4" ht="12.75" x14ac:dyDescent="0.2">
      <c r="A223" s="33"/>
      <c r="C223" s="33"/>
      <c r="D223" s="33"/>
    </row>
    <row r="224" spans="1:4" ht="12.75" x14ac:dyDescent="0.2">
      <c r="A224" s="33"/>
      <c r="C224" s="33"/>
      <c r="D224" s="33"/>
    </row>
    <row r="225" spans="1:4" ht="12.75" x14ac:dyDescent="0.2">
      <c r="A225" s="33"/>
      <c r="C225" s="33"/>
      <c r="D225" s="33"/>
    </row>
    <row r="226" spans="1:4" ht="12.75" x14ac:dyDescent="0.2">
      <c r="A226" s="33"/>
      <c r="C226" s="33"/>
      <c r="D226" s="33"/>
    </row>
    <row r="227" spans="1:4" ht="12.75" x14ac:dyDescent="0.2">
      <c r="A227" s="33"/>
      <c r="C227" s="33"/>
      <c r="D227" s="33"/>
    </row>
    <row r="228" spans="1:4" ht="12.75" x14ac:dyDescent="0.2">
      <c r="A228" s="33"/>
      <c r="C228" s="33"/>
      <c r="D228" s="33"/>
    </row>
    <row r="229" spans="1:4" ht="12.75" x14ac:dyDescent="0.2">
      <c r="A229" s="33"/>
      <c r="C229" s="33"/>
      <c r="D229" s="33"/>
    </row>
    <row r="230" spans="1:4" ht="12.75" x14ac:dyDescent="0.2">
      <c r="A230" s="33"/>
      <c r="C230" s="33"/>
      <c r="D230" s="33"/>
    </row>
    <row r="231" spans="1:4" ht="12.75" x14ac:dyDescent="0.2">
      <c r="A231" s="33"/>
      <c r="C231" s="33"/>
      <c r="D231" s="33"/>
    </row>
    <row r="232" spans="1:4" ht="12.75" x14ac:dyDescent="0.2">
      <c r="A232" s="33"/>
      <c r="C232" s="33"/>
      <c r="D232" s="33"/>
    </row>
    <row r="233" spans="1:4" ht="12.75" x14ac:dyDescent="0.2">
      <c r="A233" s="33"/>
      <c r="C233" s="33"/>
      <c r="D233" s="33"/>
    </row>
    <row r="234" spans="1:4" ht="12.75" x14ac:dyDescent="0.2">
      <c r="A234" s="33"/>
      <c r="C234" s="33"/>
      <c r="D234" s="33"/>
    </row>
    <row r="235" spans="1:4" ht="12.75" x14ac:dyDescent="0.2">
      <c r="A235" s="33"/>
      <c r="C235" s="33"/>
      <c r="D235" s="33"/>
    </row>
    <row r="236" spans="1:4" ht="12.75" x14ac:dyDescent="0.2">
      <c r="A236" s="33"/>
      <c r="C236" s="33"/>
      <c r="D236" s="33"/>
    </row>
    <row r="237" spans="1:4" ht="12.75" x14ac:dyDescent="0.2">
      <c r="A237" s="33"/>
      <c r="C237" s="33"/>
      <c r="D237" s="33"/>
    </row>
    <row r="238" spans="1:4" ht="12.75" x14ac:dyDescent="0.2">
      <c r="A238" s="33"/>
      <c r="C238" s="33"/>
      <c r="D238" s="33"/>
    </row>
    <row r="239" spans="1:4" ht="12.75" x14ac:dyDescent="0.2">
      <c r="A239" s="33"/>
      <c r="C239" s="33"/>
      <c r="D239" s="33"/>
    </row>
    <row r="240" spans="1:4" ht="12.75" x14ac:dyDescent="0.2">
      <c r="A240" s="33"/>
      <c r="C240" s="33"/>
      <c r="D240" s="33"/>
    </row>
    <row r="241" spans="1:4" ht="12.75" x14ac:dyDescent="0.2">
      <c r="A241" s="33"/>
      <c r="C241" s="33"/>
      <c r="D241" s="33"/>
    </row>
    <row r="242" spans="1:4" ht="12.75" x14ac:dyDescent="0.2">
      <c r="A242" s="33"/>
      <c r="C242" s="33"/>
      <c r="D242" s="33"/>
    </row>
    <row r="243" spans="1:4" ht="12.75" x14ac:dyDescent="0.2">
      <c r="A243" s="33"/>
      <c r="C243" s="33"/>
      <c r="D243" s="33"/>
    </row>
    <row r="244" spans="1:4" ht="12.75" x14ac:dyDescent="0.2">
      <c r="A244" s="33"/>
      <c r="C244" s="33"/>
      <c r="D244" s="33"/>
    </row>
    <row r="245" spans="1:4" ht="12.75" x14ac:dyDescent="0.2">
      <c r="A245" s="33"/>
      <c r="C245" s="33"/>
      <c r="D245" s="33"/>
    </row>
    <row r="246" spans="1:4" ht="12.75" x14ac:dyDescent="0.2">
      <c r="A246" s="33"/>
      <c r="C246" s="33"/>
      <c r="D246" s="33"/>
    </row>
    <row r="247" spans="1:4" ht="12.75" x14ac:dyDescent="0.2">
      <c r="A247" s="33"/>
      <c r="C247" s="33"/>
      <c r="D247" s="33"/>
    </row>
    <row r="248" spans="1:4" ht="12.75" x14ac:dyDescent="0.2">
      <c r="A248" s="33"/>
      <c r="C248" s="33"/>
      <c r="D248" s="33"/>
    </row>
    <row r="249" spans="1:4" ht="12.75" x14ac:dyDescent="0.2">
      <c r="A249" s="33"/>
      <c r="C249" s="33"/>
      <c r="D249" s="33"/>
    </row>
    <row r="250" spans="1:4" ht="12.75" x14ac:dyDescent="0.2">
      <c r="A250" s="33"/>
      <c r="C250" s="33"/>
      <c r="D250" s="33"/>
    </row>
    <row r="251" spans="1:4" ht="12.75" x14ac:dyDescent="0.2">
      <c r="A251" s="33"/>
      <c r="C251" s="33"/>
      <c r="D251" s="33"/>
    </row>
    <row r="252" spans="1:4" ht="12.75" x14ac:dyDescent="0.2">
      <c r="A252" s="33"/>
      <c r="C252" s="33"/>
      <c r="D252" s="33"/>
    </row>
    <row r="253" spans="1:4" ht="12.75" x14ac:dyDescent="0.2">
      <c r="A253" s="33"/>
      <c r="C253" s="33"/>
      <c r="D253" s="33"/>
    </row>
    <row r="254" spans="1:4" ht="12.75" x14ac:dyDescent="0.2">
      <c r="A254" s="33"/>
      <c r="C254" s="33"/>
      <c r="D254" s="33"/>
    </row>
    <row r="255" spans="1:4" ht="12.75" x14ac:dyDescent="0.2">
      <c r="A255" s="33"/>
      <c r="C255" s="33"/>
      <c r="D255" s="33"/>
    </row>
    <row r="256" spans="1:4" ht="12.75" x14ac:dyDescent="0.2">
      <c r="A256" s="33"/>
      <c r="C256" s="33"/>
      <c r="D256" s="33"/>
    </row>
    <row r="257" spans="1:4" ht="12.75" x14ac:dyDescent="0.2">
      <c r="A257" s="33"/>
      <c r="C257" s="33"/>
      <c r="D257" s="33"/>
    </row>
    <row r="258" spans="1:4" ht="12.75" x14ac:dyDescent="0.2">
      <c r="A258" s="33"/>
      <c r="C258" s="33"/>
      <c r="D258" s="33"/>
    </row>
    <row r="259" spans="1:4" ht="12.75" x14ac:dyDescent="0.2">
      <c r="A259" s="33"/>
      <c r="C259" s="33"/>
      <c r="D259" s="33"/>
    </row>
    <row r="260" spans="1:4" ht="12.75" x14ac:dyDescent="0.2">
      <c r="A260" s="33"/>
      <c r="C260" s="33"/>
      <c r="D260" s="33"/>
    </row>
    <row r="261" spans="1:4" ht="12.75" x14ac:dyDescent="0.2">
      <c r="A261" s="33"/>
      <c r="C261" s="33"/>
      <c r="D261" s="33"/>
    </row>
    <row r="262" spans="1:4" ht="12.75" x14ac:dyDescent="0.2">
      <c r="A262" s="33"/>
      <c r="C262" s="33"/>
      <c r="D262" s="33"/>
    </row>
    <row r="263" spans="1:4" ht="12.75" x14ac:dyDescent="0.2">
      <c r="A263" s="33"/>
      <c r="C263" s="33"/>
      <c r="D263" s="33"/>
    </row>
    <row r="264" spans="1:4" ht="12.75" x14ac:dyDescent="0.2">
      <c r="A264" s="33"/>
      <c r="C264" s="33"/>
      <c r="D264" s="33"/>
    </row>
    <row r="265" spans="1:4" ht="12.75" x14ac:dyDescent="0.2">
      <c r="A265" s="33"/>
      <c r="C265" s="33"/>
      <c r="D265" s="33"/>
    </row>
    <row r="266" spans="1:4" ht="12.75" x14ac:dyDescent="0.2">
      <c r="A266" s="33"/>
      <c r="C266" s="33"/>
      <c r="D266" s="33"/>
    </row>
    <row r="267" spans="1:4" ht="12.75" x14ac:dyDescent="0.2">
      <c r="A267" s="33"/>
      <c r="C267" s="33"/>
      <c r="D267" s="33"/>
    </row>
    <row r="268" spans="1:4" ht="12.75" x14ac:dyDescent="0.2">
      <c r="A268" s="33"/>
      <c r="C268" s="33"/>
      <c r="D268" s="33"/>
    </row>
    <row r="269" spans="1:4" ht="12.75" x14ac:dyDescent="0.2">
      <c r="A269" s="33"/>
      <c r="C269" s="33"/>
      <c r="D269" s="33"/>
    </row>
    <row r="270" spans="1:4" ht="12.75" x14ac:dyDescent="0.2">
      <c r="A270" s="33"/>
      <c r="C270" s="33"/>
      <c r="D270" s="33"/>
    </row>
    <row r="271" spans="1:4" ht="12.75" x14ac:dyDescent="0.2">
      <c r="A271" s="33"/>
      <c r="C271" s="33"/>
      <c r="D271" s="33"/>
    </row>
    <row r="272" spans="1:4" ht="12.75" x14ac:dyDescent="0.2">
      <c r="A272" s="33"/>
      <c r="C272" s="33"/>
      <c r="D272" s="33"/>
    </row>
    <row r="273" spans="1:4" ht="12.75" x14ac:dyDescent="0.2">
      <c r="A273" s="33"/>
      <c r="C273" s="33"/>
      <c r="D273" s="33"/>
    </row>
    <row r="274" spans="1:4" ht="12.75" x14ac:dyDescent="0.2">
      <c r="A274" s="33"/>
      <c r="C274" s="33"/>
      <c r="D274" s="33"/>
    </row>
    <row r="275" spans="1:4" ht="12.75" x14ac:dyDescent="0.2">
      <c r="A275" s="33"/>
      <c r="C275" s="33"/>
      <c r="D275" s="33"/>
    </row>
    <row r="276" spans="1:4" ht="12.75" x14ac:dyDescent="0.2">
      <c r="A276" s="33"/>
      <c r="C276" s="33"/>
      <c r="D276" s="33"/>
    </row>
    <row r="277" spans="1:4" ht="12.75" x14ac:dyDescent="0.2">
      <c r="A277" s="33"/>
      <c r="C277" s="33"/>
      <c r="D277" s="33"/>
    </row>
    <row r="278" spans="1:4" ht="12.75" x14ac:dyDescent="0.2">
      <c r="A278" s="33"/>
      <c r="C278" s="33"/>
      <c r="D278" s="33"/>
    </row>
    <row r="279" spans="1:4" ht="12.75" x14ac:dyDescent="0.2">
      <c r="A279" s="33"/>
      <c r="C279" s="33"/>
      <c r="D279" s="33"/>
    </row>
    <row r="280" spans="1:4" ht="12.75" x14ac:dyDescent="0.2">
      <c r="A280" s="33"/>
      <c r="C280" s="33"/>
      <c r="D280" s="33"/>
    </row>
    <row r="281" spans="1:4" ht="12.75" x14ac:dyDescent="0.2">
      <c r="A281" s="33"/>
      <c r="C281" s="33"/>
      <c r="D281" s="33"/>
    </row>
    <row r="282" spans="1:4" ht="12.75" x14ac:dyDescent="0.2">
      <c r="A282" s="33"/>
      <c r="C282" s="33"/>
      <c r="D282" s="33"/>
    </row>
    <row r="283" spans="1:4" ht="12.75" x14ac:dyDescent="0.2">
      <c r="A283" s="33"/>
      <c r="C283" s="33"/>
      <c r="D283" s="33"/>
    </row>
    <row r="284" spans="1:4" ht="12.75" x14ac:dyDescent="0.2">
      <c r="A284" s="33"/>
      <c r="C284" s="33"/>
      <c r="D284" s="33"/>
    </row>
    <row r="285" spans="1:4" ht="12.75" x14ac:dyDescent="0.2">
      <c r="A285" s="33"/>
      <c r="C285" s="33"/>
      <c r="D285" s="33"/>
    </row>
    <row r="286" spans="1:4" ht="12.75" x14ac:dyDescent="0.2">
      <c r="A286" s="33"/>
      <c r="C286" s="33"/>
      <c r="D286" s="33"/>
    </row>
    <row r="287" spans="1:4" ht="12.75" x14ac:dyDescent="0.2">
      <c r="A287" s="33"/>
      <c r="C287" s="33"/>
      <c r="D287" s="33"/>
    </row>
    <row r="288" spans="1:4" ht="12.75" x14ac:dyDescent="0.2">
      <c r="A288" s="33"/>
      <c r="C288" s="33"/>
      <c r="D288" s="33"/>
    </row>
    <row r="289" spans="1:4" ht="12.75" x14ac:dyDescent="0.2">
      <c r="A289" s="33"/>
      <c r="C289" s="33"/>
      <c r="D289" s="33"/>
    </row>
    <row r="290" spans="1:4" ht="12.75" x14ac:dyDescent="0.2">
      <c r="A290" s="33"/>
      <c r="C290" s="33"/>
      <c r="D290" s="33"/>
    </row>
    <row r="291" spans="1:4" ht="12.75" x14ac:dyDescent="0.2">
      <c r="A291" s="33"/>
      <c r="C291" s="33"/>
      <c r="D291" s="33"/>
    </row>
    <row r="292" spans="1:4" ht="12.75" x14ac:dyDescent="0.2">
      <c r="A292" s="33"/>
      <c r="C292" s="33"/>
      <c r="D292" s="33"/>
    </row>
    <row r="293" spans="1:4" ht="12.75" x14ac:dyDescent="0.2">
      <c r="A293" s="33"/>
      <c r="C293" s="33"/>
      <c r="D293" s="33"/>
    </row>
    <row r="294" spans="1:4" ht="12.75" x14ac:dyDescent="0.2">
      <c r="A294" s="33"/>
      <c r="C294" s="33"/>
      <c r="D294" s="33"/>
    </row>
    <row r="295" spans="1:4" ht="12.75" x14ac:dyDescent="0.2">
      <c r="A295" s="33"/>
      <c r="C295" s="33"/>
      <c r="D295" s="33"/>
    </row>
    <row r="296" spans="1:4" ht="12.75" x14ac:dyDescent="0.2">
      <c r="A296" s="33"/>
      <c r="C296" s="33"/>
      <c r="D296" s="33"/>
    </row>
    <row r="297" spans="1:4" ht="12.75" x14ac:dyDescent="0.2">
      <c r="A297" s="33"/>
      <c r="C297" s="33"/>
      <c r="D297" s="33"/>
    </row>
    <row r="298" spans="1:4" ht="12.75" x14ac:dyDescent="0.2">
      <c r="A298" s="33"/>
      <c r="C298" s="33"/>
      <c r="D298" s="33"/>
    </row>
    <row r="299" spans="1:4" ht="12.75" x14ac:dyDescent="0.2">
      <c r="A299" s="33"/>
      <c r="C299" s="33"/>
      <c r="D299" s="33"/>
    </row>
    <row r="300" spans="1:4" ht="12.75" x14ac:dyDescent="0.2">
      <c r="A300" s="33"/>
      <c r="C300" s="33"/>
      <c r="D300" s="33"/>
    </row>
    <row r="301" spans="1:4" ht="12.75" x14ac:dyDescent="0.2">
      <c r="A301" s="33"/>
      <c r="C301" s="33"/>
      <c r="D301" s="33"/>
    </row>
    <row r="302" spans="1:4" ht="12.75" x14ac:dyDescent="0.2">
      <c r="A302" s="33"/>
      <c r="C302" s="33"/>
      <c r="D302" s="33"/>
    </row>
    <row r="303" spans="1:4" ht="12.75" x14ac:dyDescent="0.2">
      <c r="A303" s="33"/>
      <c r="C303" s="33"/>
      <c r="D303" s="33"/>
    </row>
    <row r="304" spans="1:4" ht="12.75" x14ac:dyDescent="0.2">
      <c r="A304" s="33"/>
      <c r="C304" s="33"/>
      <c r="D304" s="33"/>
    </row>
    <row r="305" spans="1:4" ht="12.75" x14ac:dyDescent="0.2">
      <c r="A305" s="33"/>
      <c r="C305" s="33"/>
      <c r="D305" s="33"/>
    </row>
    <row r="306" spans="1:4" ht="12.75" x14ac:dyDescent="0.2">
      <c r="A306" s="33"/>
      <c r="C306" s="33"/>
      <c r="D306" s="33"/>
    </row>
    <row r="307" spans="1:4" ht="12.75" x14ac:dyDescent="0.2">
      <c r="A307" s="33"/>
      <c r="C307" s="33"/>
      <c r="D307" s="33"/>
    </row>
    <row r="308" spans="1:4" ht="12.75" x14ac:dyDescent="0.2">
      <c r="A308" s="33"/>
      <c r="C308" s="33"/>
      <c r="D308" s="33"/>
    </row>
    <row r="309" spans="1:4" ht="12.75" x14ac:dyDescent="0.2">
      <c r="A309" s="33"/>
      <c r="C309" s="33"/>
      <c r="D309" s="33"/>
    </row>
    <row r="310" spans="1:4" ht="12.75" x14ac:dyDescent="0.2">
      <c r="A310" s="33"/>
      <c r="C310" s="33"/>
      <c r="D310" s="33"/>
    </row>
    <row r="311" spans="1:4" ht="12.75" x14ac:dyDescent="0.2">
      <c r="A311" s="33"/>
      <c r="C311" s="33"/>
      <c r="D311" s="33"/>
    </row>
    <row r="312" spans="1:4" ht="12.75" x14ac:dyDescent="0.2">
      <c r="A312" s="33"/>
      <c r="C312" s="33"/>
      <c r="D312" s="33"/>
    </row>
    <row r="313" spans="1:4" ht="12.75" x14ac:dyDescent="0.2">
      <c r="A313" s="33"/>
      <c r="C313" s="33"/>
      <c r="D313" s="33"/>
    </row>
    <row r="314" spans="1:4" ht="12.75" x14ac:dyDescent="0.2">
      <c r="A314" s="33"/>
      <c r="C314" s="33"/>
      <c r="D314" s="33"/>
    </row>
    <row r="315" spans="1:4" ht="12.75" x14ac:dyDescent="0.2">
      <c r="A315" s="33"/>
      <c r="C315" s="33"/>
      <c r="D315" s="33"/>
    </row>
    <row r="316" spans="1:4" ht="12.75" x14ac:dyDescent="0.2">
      <c r="A316" s="33"/>
      <c r="C316" s="33"/>
      <c r="D316" s="33"/>
    </row>
    <row r="317" spans="1:4" ht="12.75" x14ac:dyDescent="0.2">
      <c r="A317" s="33"/>
      <c r="C317" s="33"/>
      <c r="D317" s="33"/>
    </row>
    <row r="318" spans="1:4" ht="12.75" x14ac:dyDescent="0.2">
      <c r="A318" s="33"/>
      <c r="C318" s="33"/>
      <c r="D318" s="33"/>
    </row>
    <row r="319" spans="1:4" ht="12.75" x14ac:dyDescent="0.2">
      <c r="A319" s="33"/>
      <c r="C319" s="33"/>
      <c r="D319" s="33"/>
    </row>
    <row r="320" spans="1:4" ht="12.75" x14ac:dyDescent="0.2">
      <c r="A320" s="33"/>
      <c r="C320" s="33"/>
      <c r="D320" s="33"/>
    </row>
    <row r="321" spans="1:4" ht="12.75" x14ac:dyDescent="0.2">
      <c r="A321" s="33"/>
      <c r="C321" s="33"/>
      <c r="D321" s="33"/>
    </row>
    <row r="322" spans="1:4" ht="12.75" x14ac:dyDescent="0.2">
      <c r="A322" s="33"/>
      <c r="C322" s="33"/>
      <c r="D322" s="33"/>
    </row>
    <row r="323" spans="1:4" ht="12.75" x14ac:dyDescent="0.2">
      <c r="A323" s="33"/>
      <c r="C323" s="33"/>
      <c r="D323" s="33"/>
    </row>
    <row r="324" spans="1:4" ht="12.75" x14ac:dyDescent="0.2">
      <c r="A324" s="33"/>
      <c r="C324" s="33"/>
      <c r="D324" s="33"/>
    </row>
    <row r="325" spans="1:4" ht="12.75" x14ac:dyDescent="0.2">
      <c r="A325" s="33"/>
      <c r="C325" s="33"/>
      <c r="D325" s="33"/>
    </row>
    <row r="326" spans="1:4" ht="12.75" x14ac:dyDescent="0.2">
      <c r="A326" s="33"/>
      <c r="C326" s="33"/>
      <c r="D326" s="33"/>
    </row>
    <row r="327" spans="1:4" ht="12.75" x14ac:dyDescent="0.2">
      <c r="A327" s="33"/>
      <c r="C327" s="33"/>
      <c r="D327" s="33"/>
    </row>
    <row r="328" spans="1:4" ht="12.75" x14ac:dyDescent="0.2">
      <c r="A328" s="33"/>
      <c r="C328" s="33"/>
      <c r="D328" s="33"/>
    </row>
    <row r="329" spans="1:4" ht="12.75" x14ac:dyDescent="0.2">
      <c r="A329" s="33"/>
      <c r="C329" s="33"/>
      <c r="D329" s="33"/>
    </row>
    <row r="330" spans="1:4" ht="12.75" x14ac:dyDescent="0.2">
      <c r="A330" s="33"/>
      <c r="C330" s="33"/>
      <c r="D330" s="33"/>
    </row>
    <row r="331" spans="1:4" ht="12.75" x14ac:dyDescent="0.2">
      <c r="A331" s="33"/>
      <c r="C331" s="33"/>
      <c r="D331" s="33"/>
    </row>
    <row r="332" spans="1:4" ht="12.75" x14ac:dyDescent="0.2">
      <c r="A332" s="33"/>
      <c r="C332" s="33"/>
      <c r="D332" s="33"/>
    </row>
    <row r="333" spans="1:4" ht="12.75" x14ac:dyDescent="0.2">
      <c r="A333" s="33"/>
      <c r="C333" s="33"/>
      <c r="D333" s="33"/>
    </row>
    <row r="334" spans="1:4" ht="12.75" x14ac:dyDescent="0.2">
      <c r="A334" s="33"/>
      <c r="C334" s="33"/>
      <c r="D334" s="33"/>
    </row>
    <row r="335" spans="1:4" ht="12.75" x14ac:dyDescent="0.2">
      <c r="A335" s="33"/>
      <c r="C335" s="33"/>
      <c r="D335" s="33"/>
    </row>
    <row r="336" spans="1:4" ht="12.75" x14ac:dyDescent="0.2">
      <c r="A336" s="33"/>
      <c r="C336" s="33"/>
      <c r="D336" s="33"/>
    </row>
    <row r="337" spans="1:4" ht="12.75" x14ac:dyDescent="0.2">
      <c r="A337" s="33"/>
      <c r="C337" s="33"/>
      <c r="D337" s="33"/>
    </row>
    <row r="338" spans="1:4" ht="12.75" x14ac:dyDescent="0.2">
      <c r="A338" s="33"/>
      <c r="C338" s="33"/>
      <c r="D338" s="33"/>
    </row>
    <row r="339" spans="1:4" ht="12.75" x14ac:dyDescent="0.2">
      <c r="A339" s="33"/>
      <c r="C339" s="33"/>
      <c r="D339" s="33"/>
    </row>
    <row r="340" spans="1:4" ht="12.75" x14ac:dyDescent="0.2">
      <c r="A340" s="33"/>
      <c r="C340" s="33"/>
      <c r="D340" s="33"/>
    </row>
    <row r="341" spans="1:4" ht="12.75" x14ac:dyDescent="0.2">
      <c r="A341" s="33"/>
      <c r="C341" s="33"/>
      <c r="D341" s="33"/>
    </row>
    <row r="342" spans="1:4" ht="12.75" x14ac:dyDescent="0.2">
      <c r="A342" s="33"/>
      <c r="C342" s="33"/>
      <c r="D342" s="33"/>
    </row>
    <row r="343" spans="1:4" ht="12.75" x14ac:dyDescent="0.2">
      <c r="A343" s="33"/>
      <c r="C343" s="33"/>
      <c r="D343" s="33"/>
    </row>
    <row r="344" spans="1:4" ht="12.75" x14ac:dyDescent="0.2">
      <c r="A344" s="33"/>
      <c r="C344" s="33"/>
      <c r="D344" s="33"/>
    </row>
    <row r="345" spans="1:4" ht="12.75" x14ac:dyDescent="0.2">
      <c r="A345" s="33"/>
      <c r="C345" s="33"/>
      <c r="D345" s="33"/>
    </row>
    <row r="346" spans="1:4" ht="12.75" x14ac:dyDescent="0.2">
      <c r="A346" s="33"/>
      <c r="C346" s="33"/>
      <c r="D346" s="33"/>
    </row>
    <row r="347" spans="1:4" ht="12.75" x14ac:dyDescent="0.2">
      <c r="A347" s="33"/>
      <c r="C347" s="33"/>
      <c r="D347" s="33"/>
    </row>
    <row r="348" spans="1:4" ht="12.75" x14ac:dyDescent="0.2">
      <c r="A348" s="33"/>
      <c r="C348" s="33"/>
      <c r="D348" s="33"/>
    </row>
    <row r="349" spans="1:4" ht="12.75" x14ac:dyDescent="0.2">
      <c r="A349" s="33"/>
      <c r="C349" s="33"/>
      <c r="D349" s="33"/>
    </row>
    <row r="350" spans="1:4" ht="12.75" x14ac:dyDescent="0.2">
      <c r="A350" s="33"/>
      <c r="C350" s="33"/>
      <c r="D350" s="33"/>
    </row>
    <row r="351" spans="1:4" ht="12.75" x14ac:dyDescent="0.2">
      <c r="A351" s="33"/>
      <c r="C351" s="33"/>
      <c r="D351" s="33"/>
    </row>
    <row r="352" spans="1:4" ht="12.75" x14ac:dyDescent="0.2">
      <c r="A352" s="33"/>
      <c r="C352" s="33"/>
      <c r="D352" s="33"/>
    </row>
    <row r="353" spans="1:4" ht="12.75" x14ac:dyDescent="0.2">
      <c r="A353" s="33"/>
      <c r="C353" s="33"/>
      <c r="D353" s="33"/>
    </row>
    <row r="354" spans="1:4" ht="12.75" x14ac:dyDescent="0.2">
      <c r="A354" s="33"/>
      <c r="C354" s="33"/>
      <c r="D354" s="33"/>
    </row>
    <row r="355" spans="1:4" ht="12.75" x14ac:dyDescent="0.2">
      <c r="A355" s="33"/>
      <c r="C355" s="33"/>
      <c r="D355" s="33"/>
    </row>
    <row r="356" spans="1:4" ht="12.75" x14ac:dyDescent="0.2">
      <c r="A356" s="33"/>
      <c r="C356" s="33"/>
      <c r="D356" s="33"/>
    </row>
    <row r="357" spans="1:4" ht="12.75" x14ac:dyDescent="0.2">
      <c r="A357" s="33"/>
      <c r="C357" s="33"/>
      <c r="D357" s="33"/>
    </row>
    <row r="358" spans="1:4" ht="12.75" x14ac:dyDescent="0.2">
      <c r="A358" s="33"/>
      <c r="C358" s="33"/>
      <c r="D358" s="33"/>
    </row>
    <row r="359" spans="1:4" ht="12.75" x14ac:dyDescent="0.2">
      <c r="A359" s="33"/>
      <c r="C359" s="33"/>
      <c r="D359" s="33"/>
    </row>
    <row r="360" spans="1:4" ht="12.75" x14ac:dyDescent="0.2">
      <c r="A360" s="33"/>
      <c r="C360" s="33"/>
      <c r="D360" s="33"/>
    </row>
    <row r="361" spans="1:4" ht="12.75" x14ac:dyDescent="0.2">
      <c r="A361" s="33"/>
      <c r="C361" s="33"/>
      <c r="D361" s="33"/>
    </row>
    <row r="362" spans="1:4" ht="12.75" x14ac:dyDescent="0.2">
      <c r="A362" s="33"/>
      <c r="C362" s="33"/>
      <c r="D362" s="33"/>
    </row>
    <row r="363" spans="1:4" ht="12.75" x14ac:dyDescent="0.2">
      <c r="A363" s="33"/>
      <c r="C363" s="33"/>
      <c r="D363" s="33"/>
    </row>
    <row r="364" spans="1:4" ht="12.75" x14ac:dyDescent="0.2">
      <c r="A364" s="33"/>
      <c r="C364" s="33"/>
      <c r="D364" s="33"/>
    </row>
    <row r="365" spans="1:4" ht="12.75" x14ac:dyDescent="0.2">
      <c r="A365" s="33"/>
      <c r="C365" s="33"/>
      <c r="D365" s="33"/>
    </row>
    <row r="366" spans="1:4" ht="12.75" x14ac:dyDescent="0.2">
      <c r="A366" s="33"/>
      <c r="C366" s="33"/>
      <c r="D366" s="33"/>
    </row>
    <row r="367" spans="1:4" ht="12.75" x14ac:dyDescent="0.2">
      <c r="A367" s="33"/>
      <c r="C367" s="33"/>
      <c r="D367" s="33"/>
    </row>
    <row r="368" spans="1:4" ht="12.75" x14ac:dyDescent="0.2">
      <c r="A368" s="33"/>
      <c r="C368" s="33"/>
      <c r="D368" s="33"/>
    </row>
    <row r="369" spans="1:4" ht="12.75" x14ac:dyDescent="0.2">
      <c r="A369" s="33"/>
      <c r="C369" s="33"/>
      <c r="D369" s="33"/>
    </row>
    <row r="370" spans="1:4" ht="12.75" x14ac:dyDescent="0.2">
      <c r="A370" s="33"/>
      <c r="C370" s="33"/>
      <c r="D370" s="33"/>
    </row>
    <row r="371" spans="1:4" ht="12.75" x14ac:dyDescent="0.2">
      <c r="A371" s="33"/>
      <c r="C371" s="33"/>
      <c r="D371" s="33"/>
    </row>
    <row r="372" spans="1:4" ht="12.75" x14ac:dyDescent="0.2">
      <c r="A372" s="33"/>
      <c r="C372" s="33"/>
      <c r="D372" s="33"/>
    </row>
    <row r="373" spans="1:4" ht="12.75" x14ac:dyDescent="0.2">
      <c r="A373" s="33"/>
      <c r="C373" s="33"/>
      <c r="D373" s="33"/>
    </row>
    <row r="374" spans="1:4" ht="12.75" x14ac:dyDescent="0.2">
      <c r="A374" s="33"/>
      <c r="C374" s="33"/>
      <c r="D374" s="33"/>
    </row>
    <row r="375" spans="1:4" ht="12.75" x14ac:dyDescent="0.2">
      <c r="A375" s="33"/>
      <c r="C375" s="33"/>
      <c r="D375" s="33"/>
    </row>
    <row r="376" spans="1:4" ht="12.75" x14ac:dyDescent="0.2">
      <c r="A376" s="33"/>
      <c r="C376" s="33"/>
      <c r="D376" s="33"/>
    </row>
    <row r="377" spans="1:4" ht="12.75" x14ac:dyDescent="0.2">
      <c r="A377" s="33"/>
      <c r="C377" s="33"/>
      <c r="D377" s="33"/>
    </row>
    <row r="378" spans="1:4" ht="12.75" x14ac:dyDescent="0.2">
      <c r="A378" s="33"/>
      <c r="C378" s="33"/>
      <c r="D378" s="33"/>
    </row>
    <row r="379" spans="1:4" ht="12.75" x14ac:dyDescent="0.2">
      <c r="A379" s="33"/>
      <c r="C379" s="33"/>
      <c r="D379" s="33"/>
    </row>
    <row r="380" spans="1:4" ht="12.75" x14ac:dyDescent="0.2">
      <c r="A380" s="33"/>
      <c r="C380" s="33"/>
      <c r="D380" s="33"/>
    </row>
    <row r="381" spans="1:4" ht="12.75" x14ac:dyDescent="0.2">
      <c r="A381" s="33"/>
      <c r="C381" s="33"/>
      <c r="D381" s="33"/>
    </row>
    <row r="382" spans="1:4" ht="12.75" x14ac:dyDescent="0.2">
      <c r="A382" s="33"/>
      <c r="C382" s="33"/>
      <c r="D382" s="33"/>
    </row>
    <row r="383" spans="1:4" ht="12.75" x14ac:dyDescent="0.2">
      <c r="A383" s="33"/>
      <c r="C383" s="33"/>
      <c r="D383" s="33"/>
    </row>
    <row r="384" spans="1:4" ht="12.75" x14ac:dyDescent="0.2">
      <c r="A384" s="33"/>
      <c r="C384" s="33"/>
      <c r="D384" s="33"/>
    </row>
    <row r="385" spans="1:4" ht="12.75" x14ac:dyDescent="0.2">
      <c r="A385" s="33"/>
      <c r="C385" s="33"/>
      <c r="D385" s="33"/>
    </row>
    <row r="386" spans="1:4" ht="12.75" x14ac:dyDescent="0.2">
      <c r="A386" s="33"/>
      <c r="C386" s="33"/>
      <c r="D386" s="33"/>
    </row>
    <row r="387" spans="1:4" ht="12.75" x14ac:dyDescent="0.2">
      <c r="A387" s="33"/>
      <c r="C387" s="33"/>
      <c r="D387" s="33"/>
    </row>
    <row r="388" spans="1:4" ht="12.75" x14ac:dyDescent="0.2">
      <c r="A388" s="33"/>
      <c r="C388" s="33"/>
      <c r="D388" s="33"/>
    </row>
    <row r="389" spans="1:4" ht="12.75" x14ac:dyDescent="0.2">
      <c r="A389" s="33"/>
      <c r="C389" s="33"/>
      <c r="D389" s="33"/>
    </row>
    <row r="390" spans="1:4" ht="12.75" x14ac:dyDescent="0.2">
      <c r="A390" s="33"/>
      <c r="C390" s="33"/>
      <c r="D390" s="33"/>
    </row>
    <row r="391" spans="1:4" ht="12.75" x14ac:dyDescent="0.2">
      <c r="A391" s="33"/>
      <c r="C391" s="33"/>
      <c r="D391" s="33"/>
    </row>
    <row r="392" spans="1:4" ht="12.75" x14ac:dyDescent="0.2">
      <c r="A392" s="33"/>
      <c r="C392" s="33"/>
      <c r="D392" s="33"/>
    </row>
    <row r="393" spans="1:4" ht="12.75" x14ac:dyDescent="0.2">
      <c r="A393" s="33"/>
      <c r="C393" s="33"/>
      <c r="D393" s="33"/>
    </row>
    <row r="394" spans="1:4" ht="12.75" x14ac:dyDescent="0.2">
      <c r="A394" s="33"/>
      <c r="C394" s="33"/>
      <c r="D394" s="33"/>
    </row>
    <row r="395" spans="1:4" ht="12.75" x14ac:dyDescent="0.2">
      <c r="A395" s="33"/>
      <c r="C395" s="33"/>
      <c r="D395" s="33"/>
    </row>
    <row r="396" spans="1:4" ht="12.75" x14ac:dyDescent="0.2">
      <c r="A396" s="33"/>
      <c r="C396" s="33"/>
      <c r="D396" s="33"/>
    </row>
    <row r="397" spans="1:4" ht="12.75" x14ac:dyDescent="0.2">
      <c r="A397" s="33"/>
      <c r="C397" s="33"/>
      <c r="D397" s="33"/>
    </row>
    <row r="398" spans="1:4" ht="12.75" x14ac:dyDescent="0.2">
      <c r="A398" s="33"/>
      <c r="C398" s="33"/>
      <c r="D398" s="33"/>
    </row>
    <row r="399" spans="1:4" ht="12.75" x14ac:dyDescent="0.2">
      <c r="A399" s="33"/>
      <c r="C399" s="33"/>
      <c r="D399" s="33"/>
    </row>
    <row r="400" spans="1:4" ht="12.75" x14ac:dyDescent="0.2">
      <c r="A400" s="33"/>
      <c r="C400" s="33"/>
      <c r="D400" s="33"/>
    </row>
    <row r="401" spans="1:4" ht="12.75" x14ac:dyDescent="0.2">
      <c r="A401" s="33"/>
      <c r="C401" s="33"/>
      <c r="D401" s="33"/>
    </row>
    <row r="402" spans="1:4" ht="12.75" x14ac:dyDescent="0.2">
      <c r="A402" s="33"/>
      <c r="C402" s="33"/>
      <c r="D402" s="33"/>
    </row>
    <row r="403" spans="1:4" ht="12.75" x14ac:dyDescent="0.2">
      <c r="A403" s="33"/>
      <c r="C403" s="33"/>
      <c r="D403" s="33"/>
    </row>
    <row r="404" spans="1:4" ht="12.75" x14ac:dyDescent="0.2">
      <c r="A404" s="33"/>
      <c r="C404" s="33"/>
      <c r="D404" s="33"/>
    </row>
    <row r="405" spans="1:4" ht="12.75" x14ac:dyDescent="0.2">
      <c r="A405" s="33"/>
      <c r="C405" s="33"/>
      <c r="D405" s="33"/>
    </row>
    <row r="406" spans="1:4" ht="12.75" x14ac:dyDescent="0.2">
      <c r="A406" s="33"/>
      <c r="C406" s="33"/>
      <c r="D406" s="33"/>
    </row>
    <row r="407" spans="1:4" ht="12.75" x14ac:dyDescent="0.2">
      <c r="A407" s="33"/>
      <c r="C407" s="33"/>
      <c r="D407" s="33"/>
    </row>
    <row r="408" spans="1:4" ht="12.75" x14ac:dyDescent="0.2">
      <c r="A408" s="33"/>
      <c r="C408" s="33"/>
      <c r="D408" s="33"/>
    </row>
    <row r="409" spans="1:4" ht="12.75" x14ac:dyDescent="0.2">
      <c r="A409" s="33"/>
      <c r="C409" s="33"/>
      <c r="D409" s="33"/>
    </row>
    <row r="410" spans="1:4" ht="12.75" x14ac:dyDescent="0.2">
      <c r="A410" s="33"/>
      <c r="C410" s="33"/>
      <c r="D410" s="33"/>
    </row>
    <row r="411" spans="1:4" ht="12.75" x14ac:dyDescent="0.2">
      <c r="A411" s="33"/>
      <c r="C411" s="33"/>
      <c r="D411" s="33"/>
    </row>
    <row r="412" spans="1:4" ht="12.75" x14ac:dyDescent="0.2">
      <c r="A412" s="33"/>
      <c r="C412" s="33"/>
      <c r="D412" s="33"/>
    </row>
    <row r="413" spans="1:4" ht="12.75" x14ac:dyDescent="0.2">
      <c r="A413" s="33"/>
      <c r="C413" s="33"/>
      <c r="D413" s="33"/>
    </row>
    <row r="414" spans="1:4" ht="12.75" x14ac:dyDescent="0.2">
      <c r="A414" s="33"/>
      <c r="C414" s="33"/>
      <c r="D414" s="33"/>
    </row>
    <row r="415" spans="1:4" ht="12.75" x14ac:dyDescent="0.2">
      <c r="A415" s="33"/>
      <c r="C415" s="33"/>
      <c r="D415" s="33"/>
    </row>
    <row r="416" spans="1:4" ht="12.75" x14ac:dyDescent="0.2">
      <c r="A416" s="33"/>
      <c r="C416" s="33"/>
      <c r="D416" s="33"/>
    </row>
    <row r="417" spans="1:4" ht="12.75" x14ac:dyDescent="0.2">
      <c r="A417" s="33"/>
      <c r="C417" s="33"/>
      <c r="D417" s="33"/>
    </row>
    <row r="418" spans="1:4" ht="12.75" x14ac:dyDescent="0.2">
      <c r="A418" s="33"/>
      <c r="C418" s="33"/>
      <c r="D418" s="33"/>
    </row>
    <row r="419" spans="1:4" ht="12.75" x14ac:dyDescent="0.2">
      <c r="A419" s="33"/>
      <c r="C419" s="33"/>
      <c r="D419" s="33"/>
    </row>
    <row r="420" spans="1:4" ht="12.75" x14ac:dyDescent="0.2">
      <c r="A420" s="33"/>
      <c r="C420" s="33"/>
      <c r="D420" s="33"/>
    </row>
    <row r="421" spans="1:4" ht="12.75" x14ac:dyDescent="0.2">
      <c r="A421" s="33"/>
      <c r="C421" s="33"/>
      <c r="D421" s="33"/>
    </row>
    <row r="422" spans="1:4" ht="12.75" x14ac:dyDescent="0.2">
      <c r="A422" s="33"/>
      <c r="C422" s="33"/>
      <c r="D422" s="33"/>
    </row>
    <row r="423" spans="1:4" ht="12.75" x14ac:dyDescent="0.2">
      <c r="A423" s="33"/>
      <c r="C423" s="33"/>
      <c r="D423" s="33"/>
    </row>
    <row r="424" spans="1:4" ht="12.75" x14ac:dyDescent="0.2">
      <c r="A424" s="33"/>
      <c r="C424" s="33"/>
      <c r="D424" s="33"/>
    </row>
    <row r="425" spans="1:4" ht="12.75" x14ac:dyDescent="0.2">
      <c r="A425" s="33"/>
      <c r="C425" s="33"/>
      <c r="D425" s="33"/>
    </row>
    <row r="426" spans="1:4" ht="12.75" x14ac:dyDescent="0.2">
      <c r="A426" s="33"/>
      <c r="C426" s="33"/>
      <c r="D426" s="33"/>
    </row>
    <row r="427" spans="1:4" ht="12.75" x14ac:dyDescent="0.2">
      <c r="A427" s="33"/>
      <c r="C427" s="33"/>
      <c r="D427" s="33"/>
    </row>
    <row r="428" spans="1:4" ht="12.75" x14ac:dyDescent="0.2">
      <c r="A428" s="33"/>
      <c r="C428" s="33"/>
      <c r="D428" s="33"/>
    </row>
    <row r="429" spans="1:4" ht="12.75" x14ac:dyDescent="0.2">
      <c r="A429" s="33"/>
      <c r="C429" s="33"/>
      <c r="D429" s="33"/>
    </row>
    <row r="430" spans="1:4" ht="12.75" x14ac:dyDescent="0.2">
      <c r="A430" s="33"/>
      <c r="C430" s="33"/>
      <c r="D430" s="33"/>
    </row>
    <row r="431" spans="1:4" ht="12.75" x14ac:dyDescent="0.2">
      <c r="A431" s="33"/>
      <c r="C431" s="33"/>
      <c r="D431" s="33"/>
    </row>
    <row r="432" spans="1:4" ht="12.75" x14ac:dyDescent="0.2">
      <c r="A432" s="33"/>
      <c r="C432" s="33"/>
      <c r="D432" s="33"/>
    </row>
    <row r="433" spans="1:4" ht="12.75" x14ac:dyDescent="0.2">
      <c r="A433" s="33"/>
      <c r="C433" s="33"/>
      <c r="D433" s="33"/>
    </row>
    <row r="434" spans="1:4" ht="12.75" x14ac:dyDescent="0.2">
      <c r="A434" s="33"/>
      <c r="C434" s="33"/>
      <c r="D434" s="33"/>
    </row>
    <row r="435" spans="1:4" ht="12.75" x14ac:dyDescent="0.2">
      <c r="A435" s="33"/>
      <c r="C435" s="33"/>
      <c r="D435" s="33"/>
    </row>
    <row r="436" spans="1:4" ht="12.75" x14ac:dyDescent="0.2">
      <c r="A436" s="33"/>
      <c r="C436" s="33"/>
      <c r="D436" s="33"/>
    </row>
    <row r="437" spans="1:4" ht="12.75" x14ac:dyDescent="0.2">
      <c r="A437" s="33"/>
      <c r="C437" s="33"/>
      <c r="D437" s="33"/>
    </row>
    <row r="438" spans="1:4" ht="12.75" x14ac:dyDescent="0.2">
      <c r="A438" s="33"/>
      <c r="C438" s="33"/>
      <c r="D438" s="33"/>
    </row>
    <row r="439" spans="1:4" ht="12.75" x14ac:dyDescent="0.2">
      <c r="A439" s="33"/>
      <c r="C439" s="33"/>
      <c r="D439" s="33"/>
    </row>
    <row r="440" spans="1:4" ht="12.75" x14ac:dyDescent="0.2">
      <c r="A440" s="33"/>
      <c r="C440" s="33"/>
      <c r="D440" s="33"/>
    </row>
    <row r="441" spans="1:4" ht="12.75" x14ac:dyDescent="0.2">
      <c r="A441" s="33"/>
      <c r="C441" s="33"/>
      <c r="D441" s="33"/>
    </row>
    <row r="442" spans="1:4" ht="12.75" x14ac:dyDescent="0.2">
      <c r="A442" s="33"/>
      <c r="C442" s="33"/>
      <c r="D442" s="33"/>
    </row>
    <row r="443" spans="1:4" ht="12.75" x14ac:dyDescent="0.2">
      <c r="A443" s="33"/>
      <c r="C443" s="33"/>
      <c r="D443" s="33"/>
    </row>
    <row r="444" spans="1:4" ht="12.75" x14ac:dyDescent="0.2">
      <c r="A444" s="33"/>
      <c r="C444" s="33"/>
      <c r="D444" s="33"/>
    </row>
    <row r="445" spans="1:4" ht="12.75" x14ac:dyDescent="0.2">
      <c r="A445" s="33"/>
      <c r="C445" s="33"/>
      <c r="D445" s="33"/>
    </row>
    <row r="446" spans="1:4" ht="12.75" x14ac:dyDescent="0.2">
      <c r="A446" s="33"/>
      <c r="C446" s="33"/>
      <c r="D446" s="33"/>
    </row>
    <row r="447" spans="1:4" ht="12.75" x14ac:dyDescent="0.2">
      <c r="A447" s="33"/>
      <c r="C447" s="33"/>
      <c r="D447" s="33"/>
    </row>
    <row r="448" spans="1:4" ht="12.75" x14ac:dyDescent="0.2">
      <c r="A448" s="33"/>
      <c r="C448" s="33"/>
      <c r="D448" s="33"/>
    </row>
    <row r="449" spans="1:4" ht="12.75" x14ac:dyDescent="0.2">
      <c r="A449" s="33"/>
      <c r="C449" s="33"/>
      <c r="D449" s="33"/>
    </row>
    <row r="450" spans="1:4" ht="12.75" x14ac:dyDescent="0.2">
      <c r="A450" s="33"/>
      <c r="C450" s="33"/>
      <c r="D450" s="33"/>
    </row>
    <row r="451" spans="1:4" ht="12.75" x14ac:dyDescent="0.2">
      <c r="A451" s="33"/>
      <c r="C451" s="33"/>
      <c r="D451" s="33"/>
    </row>
    <row r="452" spans="1:4" ht="12.75" x14ac:dyDescent="0.2">
      <c r="A452" s="33"/>
      <c r="C452" s="33"/>
      <c r="D452" s="33"/>
    </row>
    <row r="453" spans="1:4" ht="12.75" x14ac:dyDescent="0.2">
      <c r="A453" s="33"/>
      <c r="C453" s="33"/>
      <c r="D453" s="33"/>
    </row>
    <row r="454" spans="1:4" ht="12.75" x14ac:dyDescent="0.2">
      <c r="A454" s="33"/>
      <c r="C454" s="33"/>
      <c r="D454" s="33"/>
    </row>
    <row r="455" spans="1:4" ht="12.75" x14ac:dyDescent="0.2">
      <c r="A455" s="33"/>
      <c r="C455" s="33"/>
      <c r="D455" s="33"/>
    </row>
    <row r="456" spans="1:4" ht="12.75" x14ac:dyDescent="0.2">
      <c r="A456" s="33"/>
      <c r="C456" s="33"/>
      <c r="D456" s="33"/>
    </row>
    <row r="457" spans="1:4" ht="12.75" x14ac:dyDescent="0.2">
      <c r="A457" s="33"/>
      <c r="C457" s="33"/>
      <c r="D457" s="33"/>
    </row>
    <row r="458" spans="1:4" ht="12.75" x14ac:dyDescent="0.2">
      <c r="A458" s="33"/>
      <c r="C458" s="33"/>
      <c r="D458" s="33"/>
    </row>
    <row r="459" spans="1:4" ht="12.75" x14ac:dyDescent="0.2">
      <c r="A459" s="33"/>
      <c r="C459" s="33"/>
      <c r="D459" s="33"/>
    </row>
    <row r="460" spans="1:4" ht="12.75" x14ac:dyDescent="0.2">
      <c r="A460" s="33"/>
      <c r="C460" s="33"/>
      <c r="D460" s="33"/>
    </row>
    <row r="461" spans="1:4" ht="12.75" x14ac:dyDescent="0.2">
      <c r="A461" s="33"/>
      <c r="C461" s="33"/>
      <c r="D461" s="33"/>
    </row>
    <row r="462" spans="1:4" ht="12.75" x14ac:dyDescent="0.2">
      <c r="A462" s="33"/>
      <c r="C462" s="33"/>
      <c r="D462" s="33"/>
    </row>
    <row r="463" spans="1:4" ht="12.75" x14ac:dyDescent="0.2">
      <c r="A463" s="33"/>
      <c r="C463" s="33"/>
      <c r="D463" s="33"/>
    </row>
    <row r="464" spans="1:4" ht="12.75" x14ac:dyDescent="0.2">
      <c r="A464" s="33"/>
      <c r="C464" s="33"/>
      <c r="D464" s="33"/>
    </row>
    <row r="465" spans="1:4" ht="12.75" x14ac:dyDescent="0.2">
      <c r="A465" s="33"/>
      <c r="C465" s="33"/>
      <c r="D465" s="33"/>
    </row>
    <row r="466" spans="1:4" ht="12.75" x14ac:dyDescent="0.2">
      <c r="A466" s="33"/>
      <c r="C466" s="33"/>
      <c r="D466" s="33"/>
    </row>
    <row r="467" spans="1:4" ht="12.75" x14ac:dyDescent="0.2">
      <c r="A467" s="33"/>
      <c r="C467" s="33"/>
      <c r="D467" s="33"/>
    </row>
    <row r="468" spans="1:4" ht="12.75" x14ac:dyDescent="0.2">
      <c r="A468" s="33"/>
      <c r="C468" s="33"/>
      <c r="D468" s="33"/>
    </row>
    <row r="469" spans="1:4" ht="12.75" x14ac:dyDescent="0.2">
      <c r="A469" s="33"/>
      <c r="C469" s="33"/>
      <c r="D469" s="33"/>
    </row>
    <row r="470" spans="1:4" ht="12.75" x14ac:dyDescent="0.2">
      <c r="A470" s="33"/>
      <c r="C470" s="33"/>
      <c r="D470" s="33"/>
    </row>
    <row r="471" spans="1:4" ht="12.75" x14ac:dyDescent="0.2">
      <c r="A471" s="33"/>
      <c r="C471" s="33"/>
      <c r="D471" s="33"/>
    </row>
    <row r="472" spans="1:4" ht="12.75" x14ac:dyDescent="0.2">
      <c r="A472" s="33"/>
      <c r="C472" s="33"/>
      <c r="D472" s="33"/>
    </row>
    <row r="473" spans="1:4" ht="12.75" x14ac:dyDescent="0.2">
      <c r="A473" s="33"/>
      <c r="C473" s="33"/>
      <c r="D473" s="33"/>
    </row>
    <row r="474" spans="1:4" ht="12.75" x14ac:dyDescent="0.2">
      <c r="A474" s="33"/>
      <c r="C474" s="33"/>
      <c r="D474" s="33"/>
    </row>
    <row r="475" spans="1:4" ht="12.75" x14ac:dyDescent="0.2">
      <c r="A475" s="33"/>
      <c r="C475" s="33"/>
      <c r="D475" s="33"/>
    </row>
    <row r="476" spans="1:4" ht="12.75" x14ac:dyDescent="0.2">
      <c r="A476" s="33"/>
      <c r="C476" s="33"/>
      <c r="D476" s="33"/>
    </row>
    <row r="477" spans="1:4" ht="12.75" x14ac:dyDescent="0.2">
      <c r="A477" s="33"/>
      <c r="C477" s="33"/>
      <c r="D477" s="33"/>
    </row>
    <row r="478" spans="1:4" ht="12.75" x14ac:dyDescent="0.2">
      <c r="A478" s="33"/>
      <c r="C478" s="33"/>
      <c r="D478" s="33"/>
    </row>
    <row r="479" spans="1:4" ht="12.75" x14ac:dyDescent="0.2">
      <c r="A479" s="33"/>
      <c r="C479" s="33"/>
      <c r="D479" s="33"/>
    </row>
    <row r="480" spans="1:4" ht="12.75" x14ac:dyDescent="0.2">
      <c r="A480" s="33"/>
      <c r="C480" s="33"/>
      <c r="D480" s="33"/>
    </row>
    <row r="481" spans="1:4" ht="12.75" x14ac:dyDescent="0.2">
      <c r="A481" s="33"/>
      <c r="C481" s="33"/>
      <c r="D481" s="33"/>
    </row>
    <row r="482" spans="1:4" ht="12.75" x14ac:dyDescent="0.2">
      <c r="A482" s="33"/>
      <c r="C482" s="33"/>
      <c r="D482" s="33"/>
    </row>
    <row r="483" spans="1:4" ht="12.75" x14ac:dyDescent="0.2">
      <c r="A483" s="33"/>
      <c r="C483" s="33"/>
      <c r="D483" s="33"/>
    </row>
    <row r="484" spans="1:4" ht="12.75" x14ac:dyDescent="0.2">
      <c r="A484" s="33"/>
      <c r="C484" s="33"/>
      <c r="D484" s="33"/>
    </row>
    <row r="485" spans="1:4" ht="12.75" x14ac:dyDescent="0.2">
      <c r="A485" s="33"/>
      <c r="C485" s="33"/>
      <c r="D485" s="33"/>
    </row>
    <row r="486" spans="1:4" ht="12.75" x14ac:dyDescent="0.2">
      <c r="A486" s="33"/>
      <c r="C486" s="33"/>
      <c r="D486" s="33"/>
    </row>
    <row r="487" spans="1:4" ht="12.75" x14ac:dyDescent="0.2">
      <c r="A487" s="33"/>
      <c r="C487" s="33"/>
      <c r="D487" s="33"/>
    </row>
    <row r="488" spans="1:4" ht="12.75" x14ac:dyDescent="0.2">
      <c r="A488" s="33"/>
      <c r="C488" s="33"/>
      <c r="D488" s="33"/>
    </row>
    <row r="489" spans="1:4" ht="12.75" x14ac:dyDescent="0.2">
      <c r="A489" s="33"/>
      <c r="C489" s="33"/>
      <c r="D489" s="33"/>
    </row>
    <row r="490" spans="1:4" ht="12.75" x14ac:dyDescent="0.2">
      <c r="A490" s="33"/>
      <c r="C490" s="33"/>
      <c r="D490" s="33"/>
    </row>
    <row r="491" spans="1:4" ht="12.75" x14ac:dyDescent="0.2">
      <c r="A491" s="33"/>
      <c r="C491" s="33"/>
      <c r="D491" s="33"/>
    </row>
    <row r="492" spans="1:4" ht="12.75" x14ac:dyDescent="0.2">
      <c r="A492" s="33"/>
      <c r="C492" s="33"/>
      <c r="D492" s="33"/>
    </row>
    <row r="493" spans="1:4" ht="12.75" x14ac:dyDescent="0.2">
      <c r="A493" s="33"/>
      <c r="C493" s="33"/>
      <c r="D493" s="33"/>
    </row>
    <row r="494" spans="1:4" ht="12.75" x14ac:dyDescent="0.2">
      <c r="A494" s="33"/>
      <c r="C494" s="33"/>
      <c r="D494" s="33"/>
    </row>
    <row r="495" spans="1:4" ht="12.75" x14ac:dyDescent="0.2">
      <c r="A495" s="33"/>
      <c r="C495" s="33"/>
      <c r="D495" s="33"/>
    </row>
    <row r="496" spans="1:4" ht="12.75" x14ac:dyDescent="0.2">
      <c r="A496" s="33"/>
      <c r="C496" s="33"/>
      <c r="D496" s="33"/>
    </row>
    <row r="497" spans="1:4" ht="12.75" x14ac:dyDescent="0.2">
      <c r="A497" s="33"/>
      <c r="C497" s="33"/>
      <c r="D497" s="33"/>
    </row>
    <row r="498" spans="1:4" ht="12.75" x14ac:dyDescent="0.2">
      <c r="A498" s="33"/>
      <c r="C498" s="33"/>
      <c r="D498" s="33"/>
    </row>
    <row r="499" spans="1:4" ht="12.75" x14ac:dyDescent="0.2">
      <c r="A499" s="33"/>
      <c r="C499" s="33"/>
      <c r="D499" s="33"/>
    </row>
    <row r="500" spans="1:4" ht="12.75" x14ac:dyDescent="0.2">
      <c r="A500" s="33"/>
      <c r="C500" s="33"/>
      <c r="D500" s="33"/>
    </row>
    <row r="501" spans="1:4" ht="12.75" x14ac:dyDescent="0.2">
      <c r="A501" s="33"/>
      <c r="C501" s="33"/>
      <c r="D501" s="33"/>
    </row>
    <row r="502" spans="1:4" ht="12.75" x14ac:dyDescent="0.2">
      <c r="A502" s="33"/>
      <c r="C502" s="33"/>
      <c r="D502" s="33"/>
    </row>
    <row r="503" spans="1:4" ht="12.75" x14ac:dyDescent="0.2">
      <c r="A503" s="33"/>
      <c r="C503" s="33"/>
      <c r="D503" s="33"/>
    </row>
    <row r="504" spans="1:4" ht="12.75" x14ac:dyDescent="0.2">
      <c r="A504" s="33"/>
      <c r="C504" s="33"/>
      <c r="D504" s="33"/>
    </row>
    <row r="505" spans="1:4" ht="12.75" x14ac:dyDescent="0.2">
      <c r="A505" s="33"/>
      <c r="C505" s="33"/>
      <c r="D505" s="33"/>
    </row>
    <row r="506" spans="1:4" ht="12.75" x14ac:dyDescent="0.2">
      <c r="A506" s="33"/>
      <c r="C506" s="33"/>
      <c r="D506" s="33"/>
    </row>
    <row r="507" spans="1:4" ht="12.75" x14ac:dyDescent="0.2">
      <c r="A507" s="33"/>
      <c r="C507" s="33"/>
      <c r="D507" s="33"/>
    </row>
    <row r="508" spans="1:4" ht="12.75" x14ac:dyDescent="0.2">
      <c r="A508" s="33"/>
      <c r="C508" s="33"/>
      <c r="D508" s="33"/>
    </row>
    <row r="509" spans="1:4" ht="12.75" x14ac:dyDescent="0.2">
      <c r="A509" s="33"/>
      <c r="C509" s="33"/>
      <c r="D509" s="33"/>
    </row>
    <row r="510" spans="1:4" ht="12.75" x14ac:dyDescent="0.2">
      <c r="A510" s="33"/>
      <c r="C510" s="33"/>
      <c r="D510" s="33"/>
    </row>
    <row r="511" spans="1:4" ht="12.75" x14ac:dyDescent="0.2">
      <c r="A511" s="33"/>
      <c r="C511" s="33"/>
      <c r="D511" s="33"/>
    </row>
    <row r="512" spans="1:4" ht="12.75" x14ac:dyDescent="0.2">
      <c r="A512" s="33"/>
      <c r="C512" s="33"/>
      <c r="D512" s="33"/>
    </row>
    <row r="513" spans="1:4" ht="12.75" x14ac:dyDescent="0.2">
      <c r="A513" s="33"/>
      <c r="C513" s="33"/>
      <c r="D513" s="33"/>
    </row>
    <row r="514" spans="1:4" ht="12.75" x14ac:dyDescent="0.2">
      <c r="A514" s="33"/>
      <c r="C514" s="33"/>
      <c r="D514" s="33"/>
    </row>
    <row r="515" spans="1:4" ht="12.75" x14ac:dyDescent="0.2">
      <c r="A515" s="33"/>
      <c r="C515" s="33"/>
      <c r="D515" s="33"/>
    </row>
    <row r="516" spans="1:4" ht="12.75" x14ac:dyDescent="0.2">
      <c r="A516" s="33"/>
      <c r="C516" s="33"/>
      <c r="D516" s="33"/>
    </row>
    <row r="517" spans="1:4" ht="12.75" x14ac:dyDescent="0.2">
      <c r="A517" s="33"/>
      <c r="C517" s="33"/>
      <c r="D517" s="33"/>
    </row>
    <row r="518" spans="1:4" ht="12.75" x14ac:dyDescent="0.2">
      <c r="A518" s="33"/>
      <c r="C518" s="33"/>
      <c r="D518" s="33"/>
    </row>
    <row r="519" spans="1:4" ht="12.75" x14ac:dyDescent="0.2">
      <c r="A519" s="33"/>
      <c r="C519" s="33"/>
      <c r="D519" s="33"/>
    </row>
    <row r="520" spans="1:4" ht="12.75" x14ac:dyDescent="0.2">
      <c r="A520" s="33"/>
      <c r="C520" s="33"/>
      <c r="D520" s="33"/>
    </row>
    <row r="521" spans="1:4" ht="12.75" x14ac:dyDescent="0.2">
      <c r="A521" s="33"/>
      <c r="C521" s="33"/>
      <c r="D521" s="33"/>
    </row>
    <row r="522" spans="1:4" ht="12.75" x14ac:dyDescent="0.2">
      <c r="A522" s="33"/>
      <c r="C522" s="33"/>
      <c r="D522" s="33"/>
    </row>
    <row r="523" spans="1:4" ht="12.75" x14ac:dyDescent="0.2">
      <c r="A523" s="33"/>
      <c r="C523" s="33"/>
      <c r="D523" s="33"/>
    </row>
    <row r="524" spans="1:4" ht="12.75" x14ac:dyDescent="0.2">
      <c r="A524" s="33"/>
      <c r="C524" s="33"/>
      <c r="D524" s="33"/>
    </row>
    <row r="525" spans="1:4" ht="12.75" x14ac:dyDescent="0.2">
      <c r="A525" s="33"/>
      <c r="C525" s="33"/>
      <c r="D525" s="33"/>
    </row>
    <row r="526" spans="1:4" ht="12.75" x14ac:dyDescent="0.2">
      <c r="A526" s="33"/>
      <c r="C526" s="33"/>
      <c r="D526" s="33"/>
    </row>
    <row r="527" spans="1:4" ht="12.75" x14ac:dyDescent="0.2">
      <c r="A527" s="33"/>
      <c r="C527" s="33"/>
      <c r="D527" s="33"/>
    </row>
    <row r="528" spans="1:4" ht="12.75" x14ac:dyDescent="0.2">
      <c r="A528" s="33"/>
      <c r="C528" s="33"/>
      <c r="D528" s="33"/>
    </row>
    <row r="529" spans="1:4" ht="12.75" x14ac:dyDescent="0.2">
      <c r="A529" s="33"/>
      <c r="C529" s="33"/>
      <c r="D529" s="33"/>
    </row>
    <row r="530" spans="1:4" ht="12.75" x14ac:dyDescent="0.2">
      <c r="A530" s="33"/>
      <c r="C530" s="33"/>
      <c r="D530" s="33"/>
    </row>
    <row r="531" spans="1:4" ht="12.75" x14ac:dyDescent="0.2">
      <c r="A531" s="33"/>
      <c r="C531" s="33"/>
      <c r="D531" s="33"/>
    </row>
    <row r="532" spans="1:4" ht="12.75" x14ac:dyDescent="0.2">
      <c r="A532" s="33"/>
      <c r="C532" s="33"/>
      <c r="D532" s="33"/>
    </row>
    <row r="533" spans="1:4" ht="12.75" x14ac:dyDescent="0.2">
      <c r="A533" s="33"/>
      <c r="C533" s="33"/>
      <c r="D533" s="33"/>
    </row>
    <row r="534" spans="1:4" ht="12.75" x14ac:dyDescent="0.2">
      <c r="A534" s="33"/>
      <c r="C534" s="33"/>
      <c r="D534" s="33"/>
    </row>
    <row r="535" spans="1:4" ht="12.75" x14ac:dyDescent="0.2">
      <c r="A535" s="33"/>
      <c r="C535" s="33"/>
      <c r="D535" s="33"/>
    </row>
    <row r="536" spans="1:4" ht="12.75" x14ac:dyDescent="0.2">
      <c r="A536" s="33"/>
      <c r="C536" s="33"/>
      <c r="D536" s="33"/>
    </row>
    <row r="537" spans="1:4" ht="12.75" x14ac:dyDescent="0.2">
      <c r="A537" s="33"/>
      <c r="C537" s="33"/>
      <c r="D537" s="33"/>
    </row>
    <row r="538" spans="1:4" ht="12.75" x14ac:dyDescent="0.2">
      <c r="A538" s="33"/>
      <c r="C538" s="33"/>
      <c r="D538" s="33"/>
    </row>
    <row r="539" spans="1:4" ht="12.75" x14ac:dyDescent="0.2">
      <c r="A539" s="33"/>
      <c r="C539" s="33"/>
      <c r="D539" s="33"/>
    </row>
    <row r="540" spans="1:4" ht="12.75" x14ac:dyDescent="0.2">
      <c r="A540" s="33"/>
      <c r="C540" s="33"/>
      <c r="D540" s="33"/>
    </row>
    <row r="541" spans="1:4" ht="12.75" x14ac:dyDescent="0.2">
      <c r="A541" s="33"/>
      <c r="C541" s="33"/>
      <c r="D541" s="33"/>
    </row>
    <row r="542" spans="1:4" ht="12.75" x14ac:dyDescent="0.2">
      <c r="A542" s="33"/>
      <c r="C542" s="33"/>
      <c r="D542" s="33"/>
    </row>
    <row r="543" spans="1:4" ht="12.75" x14ac:dyDescent="0.2">
      <c r="A543" s="33"/>
      <c r="C543" s="33"/>
      <c r="D543" s="33"/>
    </row>
    <row r="544" spans="1:4" ht="12.75" x14ac:dyDescent="0.2">
      <c r="A544" s="33"/>
      <c r="C544" s="33"/>
      <c r="D544" s="33"/>
    </row>
    <row r="545" spans="1:4" ht="12.75" x14ac:dyDescent="0.2">
      <c r="A545" s="33"/>
      <c r="C545" s="33"/>
      <c r="D545" s="33"/>
    </row>
    <row r="546" spans="1:4" ht="12.75" x14ac:dyDescent="0.2">
      <c r="A546" s="33"/>
      <c r="C546" s="33"/>
      <c r="D546" s="33"/>
    </row>
    <row r="547" spans="1:4" ht="12.75" x14ac:dyDescent="0.2">
      <c r="A547" s="33"/>
      <c r="C547" s="33"/>
      <c r="D547" s="33"/>
    </row>
    <row r="548" spans="1:4" ht="12.75" x14ac:dyDescent="0.2">
      <c r="A548" s="33"/>
      <c r="C548" s="33"/>
      <c r="D548" s="33"/>
    </row>
    <row r="549" spans="1:4" ht="12.75" x14ac:dyDescent="0.2">
      <c r="A549" s="33"/>
      <c r="C549" s="33"/>
      <c r="D549" s="33"/>
    </row>
    <row r="550" spans="1:4" ht="12.75" x14ac:dyDescent="0.2">
      <c r="A550" s="33"/>
      <c r="C550" s="33"/>
      <c r="D550" s="33"/>
    </row>
    <row r="551" spans="1:4" ht="12.75" x14ac:dyDescent="0.2">
      <c r="A551" s="33"/>
      <c r="C551" s="33"/>
      <c r="D551" s="33"/>
    </row>
    <row r="552" spans="1:4" ht="12.75" x14ac:dyDescent="0.2">
      <c r="A552" s="33"/>
      <c r="C552" s="33"/>
      <c r="D552" s="33"/>
    </row>
    <row r="553" spans="1:4" ht="12.75" x14ac:dyDescent="0.2">
      <c r="A553" s="33"/>
      <c r="C553" s="33"/>
      <c r="D553" s="33"/>
    </row>
    <row r="554" spans="1:4" ht="12.75" x14ac:dyDescent="0.2">
      <c r="A554" s="33"/>
      <c r="C554" s="33"/>
      <c r="D554" s="33"/>
    </row>
    <row r="555" spans="1:4" ht="12.75" x14ac:dyDescent="0.2">
      <c r="A555" s="33"/>
      <c r="C555" s="33"/>
      <c r="D555" s="33"/>
    </row>
    <row r="556" spans="1:4" ht="12.75" x14ac:dyDescent="0.2">
      <c r="A556" s="33"/>
      <c r="C556" s="33"/>
      <c r="D556" s="33"/>
    </row>
    <row r="557" spans="1:4" ht="12.75" x14ac:dyDescent="0.2">
      <c r="A557" s="33"/>
      <c r="C557" s="33"/>
      <c r="D557" s="33"/>
    </row>
    <row r="558" spans="1:4" ht="12.75" x14ac:dyDescent="0.2">
      <c r="A558" s="33"/>
      <c r="C558" s="33"/>
      <c r="D558" s="33"/>
    </row>
    <row r="559" spans="1:4" ht="12.75" x14ac:dyDescent="0.2">
      <c r="A559" s="33"/>
      <c r="C559" s="33"/>
      <c r="D559" s="33"/>
    </row>
    <row r="560" spans="1:4" ht="12.75" x14ac:dyDescent="0.2">
      <c r="A560" s="33"/>
      <c r="C560" s="33"/>
      <c r="D560" s="33"/>
    </row>
    <row r="561" spans="1:4" ht="12.75" x14ac:dyDescent="0.2">
      <c r="A561" s="33"/>
      <c r="C561" s="33"/>
      <c r="D561" s="33"/>
    </row>
    <row r="562" spans="1:4" ht="12.75" x14ac:dyDescent="0.2">
      <c r="A562" s="33"/>
      <c r="C562" s="33"/>
      <c r="D562" s="33"/>
    </row>
    <row r="563" spans="1:4" ht="12.75" x14ac:dyDescent="0.2">
      <c r="A563" s="33"/>
      <c r="C563" s="33"/>
      <c r="D563" s="33"/>
    </row>
    <row r="564" spans="1:4" ht="12.75" x14ac:dyDescent="0.2">
      <c r="A564" s="33"/>
      <c r="C564" s="33"/>
      <c r="D564" s="33"/>
    </row>
    <row r="565" spans="1:4" ht="12.75" x14ac:dyDescent="0.2">
      <c r="A565" s="33"/>
      <c r="C565" s="33"/>
      <c r="D565" s="33"/>
    </row>
    <row r="566" spans="1:4" ht="12.75" x14ac:dyDescent="0.2">
      <c r="A566" s="33"/>
      <c r="C566" s="33"/>
      <c r="D566" s="33"/>
    </row>
    <row r="567" spans="1:4" ht="12.75" x14ac:dyDescent="0.2">
      <c r="A567" s="33"/>
      <c r="C567" s="33"/>
      <c r="D567" s="33"/>
    </row>
    <row r="568" spans="1:4" ht="12.75" x14ac:dyDescent="0.2">
      <c r="A568" s="33"/>
      <c r="C568" s="33"/>
      <c r="D568" s="33"/>
    </row>
    <row r="569" spans="1:4" ht="12.75" x14ac:dyDescent="0.2">
      <c r="A569" s="33"/>
      <c r="C569" s="33"/>
      <c r="D569" s="33"/>
    </row>
    <row r="570" spans="1:4" ht="12.75" x14ac:dyDescent="0.2">
      <c r="A570" s="33"/>
      <c r="C570" s="33"/>
      <c r="D570" s="33"/>
    </row>
    <row r="571" spans="1:4" ht="12.75" x14ac:dyDescent="0.2">
      <c r="A571" s="33"/>
      <c r="C571" s="33"/>
      <c r="D571" s="33"/>
    </row>
    <row r="572" spans="1:4" ht="12.75" x14ac:dyDescent="0.2">
      <c r="A572" s="33"/>
      <c r="C572" s="33"/>
      <c r="D572" s="33"/>
    </row>
    <row r="573" spans="1:4" ht="12.75" x14ac:dyDescent="0.2">
      <c r="A573" s="33"/>
      <c r="C573" s="33"/>
      <c r="D573" s="33"/>
    </row>
    <row r="574" spans="1:4" ht="12.75" x14ac:dyDescent="0.2">
      <c r="A574" s="33"/>
      <c r="C574" s="33"/>
      <c r="D574" s="33"/>
    </row>
    <row r="575" spans="1:4" ht="12.75" x14ac:dyDescent="0.2">
      <c r="A575" s="33"/>
      <c r="C575" s="33"/>
      <c r="D575" s="33"/>
    </row>
    <row r="576" spans="1:4" ht="12.75" x14ac:dyDescent="0.2">
      <c r="A576" s="33"/>
      <c r="C576" s="33"/>
      <c r="D576" s="33"/>
    </row>
    <row r="577" spans="1:4" ht="12.75" x14ac:dyDescent="0.2">
      <c r="A577" s="33"/>
      <c r="C577" s="33"/>
      <c r="D577" s="33"/>
    </row>
    <row r="578" spans="1:4" ht="12.75" x14ac:dyDescent="0.2">
      <c r="A578" s="33"/>
      <c r="C578" s="33"/>
      <c r="D578" s="33"/>
    </row>
    <row r="579" spans="1:4" ht="12.75" x14ac:dyDescent="0.2">
      <c r="A579" s="33"/>
      <c r="C579" s="33"/>
      <c r="D579" s="33"/>
    </row>
    <row r="580" spans="1:4" ht="12.75" x14ac:dyDescent="0.2">
      <c r="A580" s="33"/>
      <c r="C580" s="33"/>
      <c r="D580" s="33"/>
    </row>
    <row r="581" spans="1:4" ht="12.75" x14ac:dyDescent="0.2">
      <c r="A581" s="33"/>
      <c r="C581" s="33"/>
      <c r="D581" s="33"/>
    </row>
    <row r="582" spans="1:4" ht="12.75" x14ac:dyDescent="0.2">
      <c r="A582" s="33"/>
      <c r="C582" s="33"/>
      <c r="D582" s="33"/>
    </row>
    <row r="583" spans="1:4" ht="12.75" x14ac:dyDescent="0.2">
      <c r="A583" s="33"/>
      <c r="C583" s="33"/>
      <c r="D583" s="33"/>
    </row>
    <row r="584" spans="1:4" ht="12.75" x14ac:dyDescent="0.2">
      <c r="A584" s="33"/>
      <c r="C584" s="33"/>
      <c r="D584" s="33"/>
    </row>
    <row r="585" spans="1:4" ht="12.75" x14ac:dyDescent="0.2">
      <c r="A585" s="33"/>
      <c r="C585" s="33"/>
      <c r="D585" s="33"/>
    </row>
    <row r="586" spans="1:4" ht="12.75" x14ac:dyDescent="0.2">
      <c r="A586" s="33"/>
      <c r="C586" s="33"/>
      <c r="D586" s="33"/>
    </row>
    <row r="587" spans="1:4" ht="12.75" x14ac:dyDescent="0.2">
      <c r="A587" s="33"/>
      <c r="C587" s="33"/>
      <c r="D587" s="33"/>
    </row>
    <row r="588" spans="1:4" ht="12.75" x14ac:dyDescent="0.2">
      <c r="A588" s="33"/>
      <c r="C588" s="33"/>
      <c r="D588" s="33"/>
    </row>
    <row r="589" spans="1:4" ht="12.75" x14ac:dyDescent="0.2">
      <c r="A589" s="33"/>
      <c r="C589" s="33"/>
      <c r="D589" s="33"/>
    </row>
    <row r="590" spans="1:4" ht="12.75" x14ac:dyDescent="0.2">
      <c r="A590" s="33"/>
      <c r="C590" s="33"/>
      <c r="D590" s="33"/>
    </row>
    <row r="591" spans="1:4" ht="12.75" x14ac:dyDescent="0.2">
      <c r="A591" s="33"/>
      <c r="C591" s="33"/>
      <c r="D591" s="33"/>
    </row>
    <row r="592" spans="1:4" ht="12.75" x14ac:dyDescent="0.2">
      <c r="A592" s="33"/>
      <c r="C592" s="33"/>
      <c r="D592" s="33"/>
    </row>
    <row r="593" spans="1:4" ht="12.75" x14ac:dyDescent="0.2">
      <c r="A593" s="33"/>
      <c r="C593" s="33"/>
      <c r="D593" s="33"/>
    </row>
    <row r="594" spans="1:4" ht="12.75" x14ac:dyDescent="0.2">
      <c r="A594" s="33"/>
      <c r="C594" s="33"/>
      <c r="D594" s="33"/>
    </row>
    <row r="595" spans="1:4" ht="12.75" x14ac:dyDescent="0.2">
      <c r="A595" s="33"/>
      <c r="C595" s="33"/>
      <c r="D595" s="33"/>
    </row>
    <row r="596" spans="1:4" ht="12.75" x14ac:dyDescent="0.2">
      <c r="A596" s="33"/>
      <c r="C596" s="33"/>
      <c r="D596" s="33"/>
    </row>
    <row r="597" spans="1:4" ht="12.75" x14ac:dyDescent="0.2">
      <c r="A597" s="33"/>
      <c r="C597" s="33"/>
      <c r="D597" s="33"/>
    </row>
    <row r="598" spans="1:4" ht="12.75" x14ac:dyDescent="0.2">
      <c r="A598" s="33"/>
      <c r="C598" s="33"/>
      <c r="D598" s="33"/>
    </row>
    <row r="599" spans="1:4" ht="12.75" x14ac:dyDescent="0.2">
      <c r="A599" s="33"/>
      <c r="C599" s="33"/>
      <c r="D599" s="33"/>
    </row>
    <row r="600" spans="1:4" ht="12.75" x14ac:dyDescent="0.2">
      <c r="A600" s="33"/>
      <c r="C600" s="33"/>
      <c r="D600" s="33"/>
    </row>
    <row r="601" spans="1:4" ht="12.75" x14ac:dyDescent="0.2">
      <c r="A601" s="33"/>
      <c r="C601" s="33"/>
      <c r="D601" s="33"/>
    </row>
    <row r="602" spans="1:4" ht="12.75" x14ac:dyDescent="0.2">
      <c r="A602" s="33"/>
      <c r="C602" s="33"/>
      <c r="D602" s="33"/>
    </row>
    <row r="603" spans="1:4" ht="12.75" x14ac:dyDescent="0.2">
      <c r="A603" s="33"/>
      <c r="C603" s="33"/>
      <c r="D603" s="33"/>
    </row>
    <row r="604" spans="1:4" ht="12.75" x14ac:dyDescent="0.2">
      <c r="A604" s="33"/>
      <c r="C604" s="33"/>
      <c r="D604" s="33"/>
    </row>
    <row r="605" spans="1:4" ht="12.75" x14ac:dyDescent="0.2">
      <c r="A605" s="33"/>
      <c r="C605" s="33"/>
      <c r="D605" s="33"/>
    </row>
    <row r="606" spans="1:4" ht="12.75" x14ac:dyDescent="0.2">
      <c r="A606" s="33"/>
      <c r="C606" s="33"/>
      <c r="D606" s="33"/>
    </row>
    <row r="607" spans="1:4" ht="12.75" x14ac:dyDescent="0.2">
      <c r="A607" s="33"/>
      <c r="C607" s="33"/>
      <c r="D607" s="33"/>
    </row>
    <row r="608" spans="1:4" ht="12.75" x14ac:dyDescent="0.2">
      <c r="A608" s="33"/>
      <c r="C608" s="33"/>
      <c r="D608" s="33"/>
    </row>
    <row r="609" spans="1:4" ht="12.75" x14ac:dyDescent="0.2">
      <c r="A609" s="33"/>
      <c r="C609" s="33"/>
      <c r="D609" s="33"/>
    </row>
    <row r="610" spans="1:4" ht="12.75" x14ac:dyDescent="0.2">
      <c r="A610" s="33"/>
      <c r="C610" s="33"/>
      <c r="D610" s="33"/>
    </row>
    <row r="611" spans="1:4" ht="12.75" x14ac:dyDescent="0.2">
      <c r="A611" s="33"/>
      <c r="C611" s="33"/>
      <c r="D611" s="33"/>
    </row>
    <row r="612" spans="1:4" ht="12.75" x14ac:dyDescent="0.2">
      <c r="A612" s="33"/>
      <c r="C612" s="33"/>
      <c r="D612" s="33"/>
    </row>
    <row r="613" spans="1:4" ht="12.75" x14ac:dyDescent="0.2">
      <c r="A613" s="33"/>
      <c r="C613" s="33"/>
      <c r="D613" s="33"/>
    </row>
    <row r="614" spans="1:4" ht="12.75" x14ac:dyDescent="0.2">
      <c r="A614" s="33"/>
      <c r="C614" s="33"/>
      <c r="D614" s="33"/>
    </row>
    <row r="615" spans="1:4" ht="12.75" x14ac:dyDescent="0.2">
      <c r="A615" s="33"/>
      <c r="C615" s="33"/>
      <c r="D615" s="33"/>
    </row>
    <row r="616" spans="1:4" ht="12.75" x14ac:dyDescent="0.2">
      <c r="A616" s="33"/>
      <c r="C616" s="33"/>
      <c r="D616" s="33"/>
    </row>
    <row r="617" spans="1:4" ht="12.75" x14ac:dyDescent="0.2">
      <c r="A617" s="33"/>
      <c r="C617" s="33"/>
      <c r="D617" s="33"/>
    </row>
    <row r="618" spans="1:4" ht="12.75" x14ac:dyDescent="0.2">
      <c r="A618" s="33"/>
      <c r="C618" s="33"/>
      <c r="D618" s="33"/>
    </row>
    <row r="619" spans="1:4" ht="12.75" x14ac:dyDescent="0.2">
      <c r="A619" s="33"/>
      <c r="C619" s="33"/>
      <c r="D619" s="33"/>
    </row>
    <row r="620" spans="1:4" ht="12.75" x14ac:dyDescent="0.2">
      <c r="A620" s="33"/>
      <c r="C620" s="33"/>
      <c r="D620" s="33"/>
    </row>
    <row r="621" spans="1:4" ht="12.75" x14ac:dyDescent="0.2">
      <c r="A621" s="33"/>
      <c r="C621" s="33"/>
      <c r="D621" s="33"/>
    </row>
    <row r="622" spans="1:4" ht="12.75" x14ac:dyDescent="0.2">
      <c r="A622" s="33"/>
      <c r="C622" s="33"/>
      <c r="D622" s="33"/>
    </row>
    <row r="623" spans="1:4" ht="12.75" x14ac:dyDescent="0.2">
      <c r="A623" s="33"/>
      <c r="C623" s="33"/>
      <c r="D623" s="33"/>
    </row>
    <row r="624" spans="1:4" ht="12.75" x14ac:dyDescent="0.2">
      <c r="A624" s="33"/>
      <c r="C624" s="33"/>
      <c r="D624" s="33"/>
    </row>
    <row r="625" spans="1:4" ht="12.75" x14ac:dyDescent="0.2">
      <c r="A625" s="33"/>
      <c r="C625" s="33"/>
      <c r="D625" s="33"/>
    </row>
    <row r="626" spans="1:4" ht="12.75" x14ac:dyDescent="0.2">
      <c r="A626" s="33"/>
      <c r="C626" s="33"/>
      <c r="D626" s="33"/>
    </row>
    <row r="627" spans="1:4" ht="12.75" x14ac:dyDescent="0.2">
      <c r="A627" s="33"/>
      <c r="C627" s="33"/>
      <c r="D627" s="33"/>
    </row>
    <row r="628" spans="1:4" ht="12.75" x14ac:dyDescent="0.2">
      <c r="A628" s="33"/>
      <c r="C628" s="33"/>
      <c r="D628" s="33"/>
    </row>
    <row r="629" spans="1:4" ht="12.75" x14ac:dyDescent="0.2">
      <c r="A629" s="33"/>
      <c r="C629" s="33"/>
      <c r="D629" s="33"/>
    </row>
    <row r="630" spans="1:4" ht="12.75" x14ac:dyDescent="0.2">
      <c r="A630" s="33"/>
      <c r="C630" s="33"/>
      <c r="D630" s="33"/>
    </row>
    <row r="631" spans="1:4" ht="12.75" x14ac:dyDescent="0.2">
      <c r="A631" s="33"/>
      <c r="C631" s="33"/>
      <c r="D631" s="33"/>
    </row>
    <row r="632" spans="1:4" ht="12.75" x14ac:dyDescent="0.2">
      <c r="A632" s="33"/>
      <c r="C632" s="33"/>
      <c r="D632" s="33"/>
    </row>
    <row r="633" spans="1:4" ht="12.75" x14ac:dyDescent="0.2">
      <c r="A633" s="33"/>
      <c r="C633" s="33"/>
      <c r="D633" s="33"/>
    </row>
    <row r="634" spans="1:4" ht="12.75" x14ac:dyDescent="0.2">
      <c r="A634" s="33"/>
      <c r="C634" s="33"/>
      <c r="D634" s="33"/>
    </row>
    <row r="635" spans="1:4" ht="12.75" x14ac:dyDescent="0.2">
      <c r="A635" s="33"/>
      <c r="C635" s="33"/>
      <c r="D635" s="33"/>
    </row>
    <row r="636" spans="1:4" ht="12.75" x14ac:dyDescent="0.2">
      <c r="A636" s="33"/>
      <c r="C636" s="33"/>
      <c r="D636" s="33"/>
    </row>
    <row r="637" spans="1:4" ht="12.75" x14ac:dyDescent="0.2">
      <c r="A637" s="33"/>
      <c r="C637" s="33"/>
      <c r="D637" s="33"/>
    </row>
    <row r="638" spans="1:4" ht="12.75" x14ac:dyDescent="0.2">
      <c r="A638" s="33"/>
      <c r="C638" s="33"/>
      <c r="D638" s="33"/>
    </row>
    <row r="639" spans="1:4" ht="12.75" x14ac:dyDescent="0.2">
      <c r="A639" s="33"/>
      <c r="C639" s="33"/>
      <c r="D639" s="33"/>
    </row>
    <row r="640" spans="1:4" ht="12.75" x14ac:dyDescent="0.2">
      <c r="A640" s="33"/>
      <c r="C640" s="33"/>
      <c r="D640" s="33"/>
    </row>
    <row r="641" spans="1:4" ht="12.75" x14ac:dyDescent="0.2">
      <c r="A641" s="33"/>
      <c r="C641" s="33"/>
      <c r="D641" s="33"/>
    </row>
    <row r="642" spans="1:4" ht="12.75" x14ac:dyDescent="0.2">
      <c r="A642" s="33"/>
      <c r="C642" s="33"/>
      <c r="D642" s="33"/>
    </row>
    <row r="643" spans="1:4" ht="12.75" x14ac:dyDescent="0.2">
      <c r="A643" s="33"/>
      <c r="C643" s="33"/>
      <c r="D643" s="33"/>
    </row>
    <row r="644" spans="1:4" ht="12.75" x14ac:dyDescent="0.2">
      <c r="A644" s="33"/>
      <c r="C644" s="33"/>
      <c r="D644" s="33"/>
    </row>
    <row r="645" spans="1:4" ht="12.75" x14ac:dyDescent="0.2">
      <c r="A645" s="33"/>
      <c r="C645" s="33"/>
      <c r="D645" s="33"/>
    </row>
    <row r="646" spans="1:4" ht="12.75" x14ac:dyDescent="0.2">
      <c r="A646" s="33"/>
      <c r="C646" s="33"/>
      <c r="D646" s="33"/>
    </row>
    <row r="647" spans="1:4" ht="12.75" x14ac:dyDescent="0.2">
      <c r="A647" s="33"/>
      <c r="C647" s="33"/>
      <c r="D647" s="33"/>
    </row>
    <row r="648" spans="1:4" ht="12.75" x14ac:dyDescent="0.2">
      <c r="A648" s="33"/>
      <c r="C648" s="33"/>
      <c r="D648" s="33"/>
    </row>
    <row r="649" spans="1:4" ht="12.75" x14ac:dyDescent="0.2">
      <c r="A649" s="33"/>
      <c r="C649" s="33"/>
      <c r="D649" s="33"/>
    </row>
    <row r="650" spans="1:4" ht="12.75" x14ac:dyDescent="0.2">
      <c r="A650" s="33"/>
      <c r="C650" s="33"/>
      <c r="D650" s="33"/>
    </row>
    <row r="651" spans="1:4" ht="12.75" x14ac:dyDescent="0.2">
      <c r="A651" s="33"/>
      <c r="C651" s="33"/>
      <c r="D651" s="33"/>
    </row>
    <row r="652" spans="1:4" ht="12.75" x14ac:dyDescent="0.2">
      <c r="A652" s="33"/>
      <c r="C652" s="33"/>
      <c r="D652" s="33"/>
    </row>
    <row r="653" spans="1:4" ht="12.75" x14ac:dyDescent="0.2">
      <c r="A653" s="33"/>
      <c r="C653" s="33"/>
      <c r="D653" s="33"/>
    </row>
    <row r="654" spans="1:4" ht="12.75" x14ac:dyDescent="0.2">
      <c r="A654" s="33"/>
      <c r="C654" s="33"/>
      <c r="D654" s="33"/>
    </row>
    <row r="655" spans="1:4" ht="12.75" x14ac:dyDescent="0.2">
      <c r="A655" s="33"/>
      <c r="C655" s="33"/>
      <c r="D655" s="33"/>
    </row>
    <row r="656" spans="1:4" ht="12.75" x14ac:dyDescent="0.2">
      <c r="A656" s="33"/>
      <c r="C656" s="33"/>
      <c r="D656" s="33"/>
    </row>
    <row r="657" spans="1:4" ht="12.75" x14ac:dyDescent="0.2">
      <c r="A657" s="33"/>
      <c r="C657" s="33"/>
      <c r="D657" s="33"/>
    </row>
    <row r="658" spans="1:4" ht="12.75" x14ac:dyDescent="0.2">
      <c r="A658" s="33"/>
      <c r="C658" s="33"/>
      <c r="D658" s="33"/>
    </row>
    <row r="659" spans="1:4" ht="12.75" x14ac:dyDescent="0.2">
      <c r="A659" s="33"/>
      <c r="C659" s="33"/>
      <c r="D659" s="33"/>
    </row>
    <row r="660" spans="1:4" ht="12.75" x14ac:dyDescent="0.2">
      <c r="A660" s="33"/>
      <c r="C660" s="33"/>
      <c r="D660" s="33"/>
    </row>
    <row r="661" spans="1:4" ht="12.75" x14ac:dyDescent="0.2">
      <c r="A661" s="33"/>
      <c r="C661" s="33"/>
      <c r="D661" s="33"/>
    </row>
    <row r="662" spans="1:4" ht="12.75" x14ac:dyDescent="0.2">
      <c r="A662" s="33"/>
      <c r="C662" s="33"/>
      <c r="D662" s="33"/>
    </row>
    <row r="663" spans="1:4" ht="12.75" x14ac:dyDescent="0.2">
      <c r="A663" s="33"/>
      <c r="C663" s="33"/>
      <c r="D663" s="33"/>
    </row>
    <row r="664" spans="1:4" ht="12.75" x14ac:dyDescent="0.2">
      <c r="A664" s="33"/>
      <c r="C664" s="33"/>
      <c r="D664" s="33"/>
    </row>
    <row r="665" spans="1:4" ht="12.75" x14ac:dyDescent="0.2">
      <c r="A665" s="33"/>
      <c r="C665" s="33"/>
      <c r="D665" s="33"/>
    </row>
    <row r="666" spans="1:4" ht="12.75" x14ac:dyDescent="0.2">
      <c r="A666" s="33"/>
      <c r="C666" s="33"/>
      <c r="D666" s="33"/>
    </row>
    <row r="667" spans="1:4" ht="12.75" x14ac:dyDescent="0.2">
      <c r="A667" s="33"/>
      <c r="C667" s="33"/>
      <c r="D667" s="33"/>
    </row>
    <row r="668" spans="1:4" ht="12.75" x14ac:dyDescent="0.2">
      <c r="A668" s="33"/>
      <c r="C668" s="33"/>
      <c r="D668" s="33"/>
    </row>
    <row r="669" spans="1:4" ht="12.75" x14ac:dyDescent="0.2">
      <c r="A669" s="33"/>
      <c r="C669" s="33"/>
      <c r="D669" s="33"/>
    </row>
    <row r="670" spans="1:4" ht="12.75" x14ac:dyDescent="0.2">
      <c r="A670" s="33"/>
      <c r="C670" s="33"/>
      <c r="D670" s="33"/>
    </row>
    <row r="671" spans="1:4" ht="12.75" x14ac:dyDescent="0.2">
      <c r="A671" s="33"/>
      <c r="C671" s="33"/>
      <c r="D671" s="33"/>
    </row>
    <row r="672" spans="1:4" ht="12.75" x14ac:dyDescent="0.2">
      <c r="A672" s="33"/>
      <c r="C672" s="33"/>
      <c r="D672" s="33"/>
    </row>
    <row r="673" spans="1:4" ht="12.75" x14ac:dyDescent="0.2">
      <c r="A673" s="33"/>
      <c r="C673" s="33"/>
      <c r="D673" s="33"/>
    </row>
    <row r="674" spans="1:4" ht="12.75" x14ac:dyDescent="0.2">
      <c r="A674" s="33"/>
      <c r="C674" s="33"/>
      <c r="D674" s="33"/>
    </row>
    <row r="675" spans="1:4" ht="12.75" x14ac:dyDescent="0.2">
      <c r="A675" s="33"/>
      <c r="C675" s="33"/>
      <c r="D675" s="33"/>
    </row>
    <row r="676" spans="1:4" ht="12.75" x14ac:dyDescent="0.2">
      <c r="A676" s="33"/>
      <c r="C676" s="33"/>
      <c r="D676" s="33"/>
    </row>
    <row r="677" spans="1:4" ht="12.75" x14ac:dyDescent="0.2">
      <c r="A677" s="33"/>
      <c r="C677" s="33"/>
      <c r="D677" s="33"/>
    </row>
    <row r="678" spans="1:4" ht="12.75" x14ac:dyDescent="0.2">
      <c r="A678" s="33"/>
      <c r="C678" s="33"/>
      <c r="D678" s="33"/>
    </row>
    <row r="679" spans="1:4" ht="12.75" x14ac:dyDescent="0.2">
      <c r="A679" s="33"/>
      <c r="C679" s="33"/>
      <c r="D679" s="33"/>
    </row>
    <row r="680" spans="1:4" ht="12.75" x14ac:dyDescent="0.2">
      <c r="A680" s="33"/>
      <c r="C680" s="33"/>
      <c r="D680" s="33"/>
    </row>
    <row r="681" spans="1:4" ht="12.75" x14ac:dyDescent="0.2">
      <c r="A681" s="33"/>
      <c r="C681" s="33"/>
      <c r="D681" s="33"/>
    </row>
    <row r="682" spans="1:4" ht="12.75" x14ac:dyDescent="0.2">
      <c r="A682" s="33"/>
      <c r="C682" s="33"/>
      <c r="D682" s="33"/>
    </row>
    <row r="683" spans="1:4" ht="12.75" x14ac:dyDescent="0.2">
      <c r="A683" s="33"/>
      <c r="C683" s="33"/>
      <c r="D683" s="33"/>
    </row>
    <row r="684" spans="1:4" ht="12.75" x14ac:dyDescent="0.2">
      <c r="A684" s="33"/>
      <c r="C684" s="33"/>
      <c r="D684" s="33"/>
    </row>
    <row r="685" spans="1:4" ht="12.75" x14ac:dyDescent="0.2">
      <c r="A685" s="33"/>
      <c r="C685" s="33"/>
      <c r="D685" s="33"/>
    </row>
    <row r="686" spans="1:4" ht="12.75" x14ac:dyDescent="0.2">
      <c r="A686" s="33"/>
      <c r="C686" s="33"/>
      <c r="D686" s="33"/>
    </row>
    <row r="687" spans="1:4" ht="12.75" x14ac:dyDescent="0.2">
      <c r="A687" s="33"/>
      <c r="C687" s="33"/>
      <c r="D687" s="33"/>
    </row>
    <row r="688" spans="1:4" ht="12.75" x14ac:dyDescent="0.2">
      <c r="A688" s="33"/>
      <c r="C688" s="33"/>
      <c r="D688" s="33"/>
    </row>
    <row r="689" spans="1:4" ht="12.75" x14ac:dyDescent="0.2">
      <c r="A689" s="33"/>
      <c r="C689" s="33"/>
      <c r="D689" s="33"/>
    </row>
    <row r="690" spans="1:4" ht="12.75" x14ac:dyDescent="0.2">
      <c r="A690" s="33"/>
      <c r="C690" s="33"/>
      <c r="D690" s="33"/>
    </row>
    <row r="691" spans="1:4" ht="12.75" x14ac:dyDescent="0.2">
      <c r="A691" s="33"/>
      <c r="C691" s="33"/>
      <c r="D691" s="33"/>
    </row>
    <row r="692" spans="1:4" ht="12.75" x14ac:dyDescent="0.2">
      <c r="A692" s="33"/>
      <c r="C692" s="33"/>
      <c r="D692" s="33"/>
    </row>
    <row r="693" spans="1:4" ht="12.75" x14ac:dyDescent="0.2">
      <c r="A693" s="33"/>
      <c r="C693" s="33"/>
      <c r="D693" s="33"/>
    </row>
    <row r="694" spans="1:4" ht="12.75" x14ac:dyDescent="0.2">
      <c r="A694" s="33"/>
      <c r="C694" s="33"/>
      <c r="D694" s="33"/>
    </row>
    <row r="695" spans="1:4" ht="12.75" x14ac:dyDescent="0.2">
      <c r="A695" s="33"/>
      <c r="C695" s="33"/>
      <c r="D695" s="33"/>
    </row>
    <row r="696" spans="1:4" ht="12.75" x14ac:dyDescent="0.2">
      <c r="A696" s="33"/>
      <c r="C696" s="33"/>
      <c r="D696" s="33"/>
    </row>
    <row r="697" spans="1:4" ht="12.75" x14ac:dyDescent="0.2">
      <c r="A697" s="33"/>
      <c r="C697" s="33"/>
      <c r="D697" s="33"/>
    </row>
    <row r="698" spans="1:4" ht="12.75" x14ac:dyDescent="0.2">
      <c r="A698" s="33"/>
      <c r="C698" s="33"/>
      <c r="D698" s="33"/>
    </row>
    <row r="699" spans="1:4" ht="12.75" x14ac:dyDescent="0.2">
      <c r="A699" s="33"/>
      <c r="C699" s="33"/>
      <c r="D699" s="33"/>
    </row>
    <row r="700" spans="1:4" ht="12.75" x14ac:dyDescent="0.2">
      <c r="A700" s="33"/>
      <c r="C700" s="33"/>
      <c r="D700" s="33"/>
    </row>
    <row r="701" spans="1:4" ht="12.75" x14ac:dyDescent="0.2">
      <c r="A701" s="33"/>
      <c r="C701" s="33"/>
      <c r="D701" s="33"/>
    </row>
    <row r="702" spans="1:4" ht="12.75" x14ac:dyDescent="0.2">
      <c r="A702" s="33"/>
      <c r="C702" s="33"/>
      <c r="D702" s="33"/>
    </row>
    <row r="703" spans="1:4" ht="12.75" x14ac:dyDescent="0.2">
      <c r="A703" s="33"/>
      <c r="C703" s="33"/>
      <c r="D703" s="33"/>
    </row>
    <row r="704" spans="1:4" ht="12.75" x14ac:dyDescent="0.2">
      <c r="A704" s="33"/>
      <c r="C704" s="33"/>
      <c r="D704" s="33"/>
    </row>
    <row r="705" spans="1:4" ht="12.75" x14ac:dyDescent="0.2">
      <c r="A705" s="33"/>
      <c r="C705" s="33"/>
      <c r="D705" s="33"/>
    </row>
    <row r="706" spans="1:4" ht="12.75" x14ac:dyDescent="0.2">
      <c r="A706" s="33"/>
      <c r="C706" s="33"/>
      <c r="D706" s="33"/>
    </row>
    <row r="707" spans="1:4" ht="12.75" x14ac:dyDescent="0.2">
      <c r="A707" s="33"/>
      <c r="C707" s="33"/>
      <c r="D707" s="33"/>
    </row>
    <row r="708" spans="1:4" ht="12.75" x14ac:dyDescent="0.2">
      <c r="A708" s="33"/>
      <c r="C708" s="33"/>
      <c r="D708" s="33"/>
    </row>
    <row r="709" spans="1:4" ht="12.75" x14ac:dyDescent="0.2">
      <c r="A709" s="33"/>
      <c r="C709" s="33"/>
      <c r="D709" s="33"/>
    </row>
    <row r="710" spans="1:4" ht="12.75" x14ac:dyDescent="0.2">
      <c r="A710" s="33"/>
      <c r="C710" s="33"/>
      <c r="D710" s="33"/>
    </row>
    <row r="711" spans="1:4" ht="12.75" x14ac:dyDescent="0.2">
      <c r="A711" s="33"/>
      <c r="C711" s="33"/>
      <c r="D711" s="33"/>
    </row>
    <row r="712" spans="1:4" ht="12.75" x14ac:dyDescent="0.2">
      <c r="A712" s="33"/>
      <c r="C712" s="33"/>
      <c r="D712" s="33"/>
    </row>
    <row r="713" spans="1:4" ht="12.75" x14ac:dyDescent="0.2">
      <c r="A713" s="33"/>
      <c r="C713" s="33"/>
      <c r="D713" s="33"/>
    </row>
    <row r="714" spans="1:4" ht="12.75" x14ac:dyDescent="0.2">
      <c r="A714" s="33"/>
      <c r="C714" s="33"/>
      <c r="D714" s="33"/>
    </row>
    <row r="715" spans="1:4" ht="12.75" x14ac:dyDescent="0.2">
      <c r="A715" s="33"/>
      <c r="C715" s="33"/>
      <c r="D715" s="33"/>
    </row>
    <row r="716" spans="1:4" ht="12.75" x14ac:dyDescent="0.2">
      <c r="A716" s="33"/>
      <c r="C716" s="33"/>
      <c r="D716" s="33"/>
    </row>
    <row r="717" spans="1:4" ht="12.75" x14ac:dyDescent="0.2">
      <c r="A717" s="33"/>
      <c r="C717" s="33"/>
      <c r="D717" s="33"/>
    </row>
    <row r="718" spans="1:4" ht="12.75" x14ac:dyDescent="0.2">
      <c r="A718" s="33"/>
      <c r="C718" s="33"/>
      <c r="D718" s="33"/>
    </row>
    <row r="719" spans="1:4" ht="12.75" x14ac:dyDescent="0.2">
      <c r="A719" s="33"/>
      <c r="C719" s="33"/>
      <c r="D719" s="33"/>
    </row>
    <row r="720" spans="1:4" ht="12.75" x14ac:dyDescent="0.2">
      <c r="A720" s="33"/>
      <c r="C720" s="33"/>
      <c r="D720" s="33"/>
    </row>
    <row r="721" spans="1:4" ht="12.75" x14ac:dyDescent="0.2">
      <c r="A721" s="33"/>
      <c r="C721" s="33"/>
      <c r="D721" s="33"/>
    </row>
    <row r="722" spans="1:4" ht="12.75" x14ac:dyDescent="0.2">
      <c r="A722" s="33"/>
      <c r="C722" s="33"/>
      <c r="D722" s="33"/>
    </row>
    <row r="723" spans="1:4" ht="12.75" x14ac:dyDescent="0.2">
      <c r="A723" s="33"/>
      <c r="C723" s="33"/>
      <c r="D723" s="33"/>
    </row>
    <row r="724" spans="1:4" ht="12.75" x14ac:dyDescent="0.2">
      <c r="A724" s="33"/>
      <c r="C724" s="33"/>
      <c r="D724" s="33"/>
    </row>
    <row r="725" spans="1:4" ht="12.75" x14ac:dyDescent="0.2">
      <c r="A725" s="33"/>
      <c r="C725" s="33"/>
      <c r="D725" s="33"/>
    </row>
    <row r="726" spans="1:4" ht="12.75" x14ac:dyDescent="0.2">
      <c r="A726" s="33"/>
      <c r="C726" s="33"/>
      <c r="D726" s="33"/>
    </row>
    <row r="727" spans="1:4" ht="12.75" x14ac:dyDescent="0.2">
      <c r="A727" s="33"/>
      <c r="C727" s="33"/>
      <c r="D727" s="33"/>
    </row>
    <row r="728" spans="1:4" ht="12.75" x14ac:dyDescent="0.2">
      <c r="A728" s="33"/>
      <c r="C728" s="33"/>
      <c r="D728" s="33"/>
    </row>
    <row r="729" spans="1:4" ht="12.75" x14ac:dyDescent="0.2">
      <c r="A729" s="33"/>
      <c r="C729" s="33"/>
      <c r="D729" s="33"/>
    </row>
    <row r="730" spans="1:4" ht="12.75" x14ac:dyDescent="0.2">
      <c r="A730" s="33"/>
      <c r="C730" s="33"/>
      <c r="D730" s="33"/>
    </row>
    <row r="731" spans="1:4" ht="12.75" x14ac:dyDescent="0.2">
      <c r="A731" s="33"/>
      <c r="C731" s="33"/>
      <c r="D731" s="33"/>
    </row>
    <row r="732" spans="1:4" ht="12.75" x14ac:dyDescent="0.2">
      <c r="A732" s="33"/>
      <c r="C732" s="33"/>
      <c r="D732" s="33"/>
    </row>
    <row r="733" spans="1:4" ht="12.75" x14ac:dyDescent="0.2">
      <c r="A733" s="33"/>
      <c r="C733" s="33"/>
      <c r="D733" s="33"/>
    </row>
    <row r="734" spans="1:4" ht="12.75" x14ac:dyDescent="0.2">
      <c r="A734" s="33"/>
      <c r="C734" s="33"/>
      <c r="D734" s="33"/>
    </row>
    <row r="735" spans="1:4" ht="12.75" x14ac:dyDescent="0.2">
      <c r="A735" s="33"/>
      <c r="C735" s="33"/>
      <c r="D735" s="33"/>
    </row>
    <row r="736" spans="1:4" ht="12.75" x14ac:dyDescent="0.2">
      <c r="A736" s="33"/>
      <c r="C736" s="33"/>
      <c r="D736" s="33"/>
    </row>
    <row r="737" spans="1:4" ht="12.75" x14ac:dyDescent="0.2">
      <c r="A737" s="33"/>
      <c r="C737" s="33"/>
      <c r="D737" s="33"/>
    </row>
    <row r="738" spans="1:4" ht="12.75" x14ac:dyDescent="0.2">
      <c r="A738" s="33"/>
      <c r="C738" s="33"/>
      <c r="D738" s="33"/>
    </row>
    <row r="739" spans="1:4" ht="12.75" x14ac:dyDescent="0.2">
      <c r="A739" s="33"/>
      <c r="C739" s="33"/>
      <c r="D739" s="33"/>
    </row>
    <row r="740" spans="1:4" ht="12.75" x14ac:dyDescent="0.2">
      <c r="A740" s="33"/>
      <c r="C740" s="33"/>
      <c r="D740" s="33"/>
    </row>
    <row r="741" spans="1:4" ht="12.75" x14ac:dyDescent="0.2">
      <c r="A741" s="33"/>
      <c r="C741" s="33"/>
      <c r="D741" s="33"/>
    </row>
    <row r="742" spans="1:4" ht="12.75" x14ac:dyDescent="0.2">
      <c r="A742" s="33"/>
      <c r="C742" s="33"/>
      <c r="D742" s="33"/>
    </row>
    <row r="743" spans="1:4" ht="12.75" x14ac:dyDescent="0.2">
      <c r="A743" s="33"/>
      <c r="C743" s="33"/>
      <c r="D743" s="33"/>
    </row>
    <row r="744" spans="1:4" ht="12.75" x14ac:dyDescent="0.2">
      <c r="A744" s="33"/>
      <c r="C744" s="33"/>
      <c r="D744" s="33"/>
    </row>
    <row r="745" spans="1:4" ht="12.75" x14ac:dyDescent="0.2">
      <c r="A745" s="33"/>
      <c r="C745" s="33"/>
      <c r="D745" s="33"/>
    </row>
    <row r="746" spans="1:4" ht="12.75" x14ac:dyDescent="0.2">
      <c r="A746" s="33"/>
      <c r="C746" s="33"/>
      <c r="D746" s="33"/>
    </row>
    <row r="747" spans="1:4" ht="12.75" x14ac:dyDescent="0.2">
      <c r="A747" s="33"/>
      <c r="C747" s="33"/>
      <c r="D747" s="33"/>
    </row>
    <row r="748" spans="1:4" ht="12.75" x14ac:dyDescent="0.2">
      <c r="A748" s="33"/>
      <c r="C748" s="33"/>
      <c r="D748" s="33"/>
    </row>
    <row r="749" spans="1:4" ht="12.75" x14ac:dyDescent="0.2">
      <c r="A749" s="33"/>
      <c r="C749" s="33"/>
      <c r="D749" s="33"/>
    </row>
    <row r="750" spans="1:4" ht="12.75" x14ac:dyDescent="0.2">
      <c r="A750" s="33"/>
      <c r="C750" s="33"/>
      <c r="D750" s="33"/>
    </row>
    <row r="751" spans="1:4" ht="12.75" x14ac:dyDescent="0.2">
      <c r="A751" s="33"/>
      <c r="C751" s="33"/>
      <c r="D751" s="33"/>
    </row>
    <row r="752" spans="1:4" ht="12.75" x14ac:dyDescent="0.2">
      <c r="A752" s="33"/>
      <c r="C752" s="33"/>
      <c r="D752" s="33"/>
    </row>
    <row r="753" spans="1:4" ht="12.75" x14ac:dyDescent="0.2">
      <c r="A753" s="33"/>
      <c r="C753" s="33"/>
      <c r="D753" s="33"/>
    </row>
    <row r="754" spans="1:4" ht="12.75" x14ac:dyDescent="0.2">
      <c r="A754" s="33"/>
      <c r="C754" s="33"/>
      <c r="D754" s="33"/>
    </row>
    <row r="755" spans="1:4" ht="12.75" x14ac:dyDescent="0.2">
      <c r="A755" s="33"/>
      <c r="C755" s="33"/>
      <c r="D755" s="33"/>
    </row>
    <row r="756" spans="1:4" ht="12.75" x14ac:dyDescent="0.2">
      <c r="A756" s="33"/>
      <c r="C756" s="33"/>
      <c r="D756" s="33"/>
    </row>
    <row r="757" spans="1:4" ht="12.75" x14ac:dyDescent="0.2">
      <c r="A757" s="33"/>
      <c r="C757" s="33"/>
      <c r="D757" s="33"/>
    </row>
    <row r="758" spans="1:4" ht="12.75" x14ac:dyDescent="0.2">
      <c r="A758" s="33"/>
      <c r="C758" s="33"/>
      <c r="D758" s="33"/>
    </row>
    <row r="759" spans="1:4" ht="12.75" x14ac:dyDescent="0.2">
      <c r="A759" s="33"/>
      <c r="C759" s="33"/>
      <c r="D759" s="33"/>
    </row>
    <row r="760" spans="1:4" ht="12.75" x14ac:dyDescent="0.2">
      <c r="A760" s="33"/>
      <c r="C760" s="33"/>
      <c r="D760" s="33"/>
    </row>
    <row r="761" spans="1:4" ht="12.75" x14ac:dyDescent="0.2">
      <c r="A761" s="33"/>
      <c r="C761" s="33"/>
      <c r="D761" s="33"/>
    </row>
    <row r="762" spans="1:4" ht="12.75" x14ac:dyDescent="0.2">
      <c r="A762" s="33"/>
      <c r="C762" s="33"/>
      <c r="D762" s="33"/>
    </row>
    <row r="763" spans="1:4" ht="12.75" x14ac:dyDescent="0.2">
      <c r="A763" s="33"/>
      <c r="C763" s="33"/>
      <c r="D763" s="33"/>
    </row>
    <row r="764" spans="1:4" ht="12.75" x14ac:dyDescent="0.2">
      <c r="A764" s="33"/>
      <c r="C764" s="33"/>
      <c r="D764" s="33"/>
    </row>
    <row r="765" spans="1:4" ht="12.75" x14ac:dyDescent="0.2">
      <c r="A765" s="33"/>
      <c r="C765" s="33"/>
      <c r="D765" s="33"/>
    </row>
    <row r="766" spans="1:4" ht="12.75" x14ac:dyDescent="0.2">
      <c r="A766" s="33"/>
      <c r="C766" s="33"/>
      <c r="D766" s="33"/>
    </row>
    <row r="767" spans="1:4" ht="12.75" x14ac:dyDescent="0.2">
      <c r="A767" s="33"/>
      <c r="C767" s="33"/>
      <c r="D767" s="33"/>
    </row>
    <row r="768" spans="1:4" ht="12.75" x14ac:dyDescent="0.2">
      <c r="A768" s="33"/>
      <c r="C768" s="33"/>
      <c r="D768" s="33"/>
    </row>
    <row r="769" spans="1:4" ht="12.75" x14ac:dyDescent="0.2">
      <c r="A769" s="33"/>
      <c r="C769" s="33"/>
      <c r="D769" s="33"/>
    </row>
    <row r="770" spans="1:4" ht="12.75" x14ac:dyDescent="0.2">
      <c r="A770" s="33"/>
      <c r="C770" s="33"/>
      <c r="D770" s="33"/>
    </row>
    <row r="771" spans="1:4" ht="12.75" x14ac:dyDescent="0.2">
      <c r="A771" s="33"/>
      <c r="C771" s="33"/>
      <c r="D771" s="33"/>
    </row>
    <row r="772" spans="1:4" ht="12.75" x14ac:dyDescent="0.2">
      <c r="A772" s="33"/>
      <c r="C772" s="33"/>
      <c r="D772" s="33"/>
    </row>
    <row r="773" spans="1:4" ht="12.75" x14ac:dyDescent="0.2">
      <c r="A773" s="33"/>
      <c r="C773" s="33"/>
      <c r="D773" s="33"/>
    </row>
    <row r="774" spans="1:4" ht="12.75" x14ac:dyDescent="0.2">
      <c r="A774" s="33"/>
      <c r="C774" s="33"/>
      <c r="D774" s="33"/>
    </row>
    <row r="775" spans="1:4" ht="12.75" x14ac:dyDescent="0.2">
      <c r="A775" s="33"/>
      <c r="C775" s="33"/>
      <c r="D775" s="33"/>
    </row>
    <row r="776" spans="1:4" ht="12.75" x14ac:dyDescent="0.2">
      <c r="A776" s="33"/>
      <c r="C776" s="33"/>
      <c r="D776" s="33"/>
    </row>
    <row r="777" spans="1:4" ht="12.75" x14ac:dyDescent="0.2">
      <c r="A777" s="33"/>
      <c r="C777" s="33"/>
      <c r="D777" s="33"/>
    </row>
    <row r="778" spans="1:4" ht="12.75" x14ac:dyDescent="0.2">
      <c r="A778" s="33"/>
      <c r="C778" s="33"/>
      <c r="D778" s="33"/>
    </row>
    <row r="779" spans="1:4" ht="12.75" x14ac:dyDescent="0.2">
      <c r="A779" s="33"/>
      <c r="C779" s="33"/>
      <c r="D779" s="33"/>
    </row>
    <row r="780" spans="1:4" ht="12.75" x14ac:dyDescent="0.2">
      <c r="A780" s="33"/>
      <c r="C780" s="33"/>
      <c r="D780" s="33"/>
    </row>
    <row r="781" spans="1:4" ht="12.75" x14ac:dyDescent="0.2">
      <c r="A781" s="33"/>
      <c r="C781" s="33"/>
      <c r="D781" s="33"/>
    </row>
    <row r="782" spans="1:4" ht="12.75" x14ac:dyDescent="0.2">
      <c r="A782" s="33"/>
      <c r="C782" s="33"/>
      <c r="D782" s="33"/>
    </row>
    <row r="783" spans="1:4" ht="12.75" x14ac:dyDescent="0.2">
      <c r="A783" s="33"/>
      <c r="C783" s="33"/>
      <c r="D783" s="33"/>
    </row>
    <row r="784" spans="1:4" ht="12.75" x14ac:dyDescent="0.2">
      <c r="A784" s="33"/>
      <c r="C784" s="33"/>
      <c r="D784" s="33"/>
    </row>
    <row r="785" spans="1:4" ht="12.75" x14ac:dyDescent="0.2">
      <c r="A785" s="33"/>
      <c r="C785" s="33"/>
      <c r="D785" s="33"/>
    </row>
    <row r="786" spans="1:4" ht="12.75" x14ac:dyDescent="0.2">
      <c r="A786" s="33"/>
      <c r="C786" s="33"/>
      <c r="D786" s="33"/>
    </row>
    <row r="787" spans="1:4" ht="12.75" x14ac:dyDescent="0.2">
      <c r="A787" s="33"/>
      <c r="C787" s="33"/>
      <c r="D787" s="33"/>
    </row>
    <row r="788" spans="1:4" ht="12.75" x14ac:dyDescent="0.2">
      <c r="A788" s="33"/>
      <c r="C788" s="33"/>
      <c r="D788" s="33"/>
    </row>
    <row r="789" spans="1:4" ht="12.75" x14ac:dyDescent="0.2">
      <c r="A789" s="33"/>
      <c r="C789" s="33"/>
      <c r="D789" s="33"/>
    </row>
    <row r="790" spans="1:4" ht="12.75" x14ac:dyDescent="0.2">
      <c r="A790" s="33"/>
      <c r="C790" s="33"/>
      <c r="D790" s="33"/>
    </row>
    <row r="791" spans="1:4" ht="12.75" x14ac:dyDescent="0.2">
      <c r="A791" s="33"/>
      <c r="C791" s="33"/>
      <c r="D791" s="33"/>
    </row>
    <row r="792" spans="1:4" ht="12.75" x14ac:dyDescent="0.2">
      <c r="A792" s="33"/>
      <c r="C792" s="33"/>
      <c r="D792" s="33"/>
    </row>
    <row r="793" spans="1:4" ht="12.75" x14ac:dyDescent="0.2">
      <c r="A793" s="33"/>
      <c r="C793" s="33"/>
      <c r="D793" s="33"/>
    </row>
    <row r="794" spans="1:4" ht="12.75" x14ac:dyDescent="0.2">
      <c r="A794" s="33"/>
      <c r="C794" s="33"/>
      <c r="D794" s="33"/>
    </row>
    <row r="795" spans="1:4" ht="12.75" x14ac:dyDescent="0.2">
      <c r="A795" s="33"/>
      <c r="C795" s="33"/>
      <c r="D795" s="33"/>
    </row>
    <row r="796" spans="1:4" ht="12.75" x14ac:dyDescent="0.2">
      <c r="A796" s="33"/>
      <c r="C796" s="33"/>
      <c r="D796" s="33"/>
    </row>
    <row r="797" spans="1:4" ht="12.75" x14ac:dyDescent="0.2">
      <c r="A797" s="33"/>
      <c r="C797" s="33"/>
      <c r="D797" s="33"/>
    </row>
    <row r="798" spans="1:4" ht="12.75" x14ac:dyDescent="0.2">
      <c r="A798" s="33"/>
      <c r="C798" s="33"/>
      <c r="D798" s="33"/>
    </row>
    <row r="799" spans="1:4" ht="12.75" x14ac:dyDescent="0.2">
      <c r="A799" s="33"/>
      <c r="C799" s="33"/>
      <c r="D799" s="33"/>
    </row>
    <row r="800" spans="1:4" ht="12.75" x14ac:dyDescent="0.2">
      <c r="A800" s="33"/>
      <c r="C800" s="33"/>
      <c r="D800" s="33"/>
    </row>
    <row r="801" spans="1:4" ht="12.75" x14ac:dyDescent="0.2">
      <c r="A801" s="33"/>
      <c r="C801" s="33"/>
      <c r="D801" s="33"/>
    </row>
    <row r="802" spans="1:4" ht="12.75" x14ac:dyDescent="0.2">
      <c r="A802" s="33"/>
      <c r="C802" s="33"/>
      <c r="D802" s="33"/>
    </row>
    <row r="803" spans="1:4" ht="12.75" x14ac:dyDescent="0.2">
      <c r="A803" s="33"/>
      <c r="C803" s="33"/>
      <c r="D803" s="33"/>
    </row>
    <row r="804" spans="1:4" ht="12.75" x14ac:dyDescent="0.2">
      <c r="A804" s="33"/>
      <c r="C804" s="33"/>
      <c r="D804" s="33"/>
    </row>
    <row r="805" spans="1:4" ht="12.75" x14ac:dyDescent="0.2">
      <c r="A805" s="33"/>
      <c r="C805" s="33"/>
      <c r="D805" s="33"/>
    </row>
    <row r="806" spans="1:4" ht="12.75" x14ac:dyDescent="0.2">
      <c r="A806" s="33"/>
      <c r="C806" s="33"/>
      <c r="D806" s="33"/>
    </row>
    <row r="807" spans="1:4" ht="12.75" x14ac:dyDescent="0.2">
      <c r="A807" s="33"/>
      <c r="C807" s="33"/>
      <c r="D807" s="33"/>
    </row>
    <row r="808" spans="1:4" ht="12.75" x14ac:dyDescent="0.2">
      <c r="A808" s="33"/>
      <c r="C808" s="33"/>
      <c r="D808" s="33"/>
    </row>
    <row r="809" spans="1:4" ht="12.75" x14ac:dyDescent="0.2">
      <c r="A809" s="33"/>
      <c r="C809" s="33"/>
      <c r="D809" s="33"/>
    </row>
    <row r="810" spans="1:4" ht="12.75" x14ac:dyDescent="0.2">
      <c r="A810" s="33"/>
      <c r="C810" s="33"/>
      <c r="D810" s="33"/>
    </row>
    <row r="811" spans="1:4" ht="12.75" x14ac:dyDescent="0.2">
      <c r="A811" s="33"/>
      <c r="C811" s="33"/>
      <c r="D811" s="33"/>
    </row>
    <row r="812" spans="1:4" ht="12.75" x14ac:dyDescent="0.2">
      <c r="A812" s="33"/>
      <c r="C812" s="33"/>
      <c r="D812" s="33"/>
    </row>
    <row r="813" spans="1:4" ht="12.75" x14ac:dyDescent="0.2">
      <c r="A813" s="33"/>
      <c r="C813" s="33"/>
      <c r="D813" s="33"/>
    </row>
    <row r="814" spans="1:4" ht="12.75" x14ac:dyDescent="0.2">
      <c r="A814" s="33"/>
      <c r="C814" s="33"/>
      <c r="D814" s="33"/>
    </row>
    <row r="815" spans="1:4" ht="12.75" x14ac:dyDescent="0.2">
      <c r="A815" s="33"/>
      <c r="C815" s="33"/>
      <c r="D815" s="33"/>
    </row>
    <row r="816" spans="1:4" ht="12.75" x14ac:dyDescent="0.2">
      <c r="A816" s="33"/>
      <c r="C816" s="33"/>
      <c r="D816" s="33"/>
    </row>
    <row r="817" spans="1:4" ht="12.75" x14ac:dyDescent="0.2">
      <c r="A817" s="33"/>
      <c r="C817" s="33"/>
      <c r="D817" s="33"/>
    </row>
    <row r="818" spans="1:4" ht="12.75" x14ac:dyDescent="0.2">
      <c r="A818" s="33"/>
      <c r="C818" s="33"/>
      <c r="D818" s="33"/>
    </row>
    <row r="819" spans="1:4" ht="12.75" x14ac:dyDescent="0.2">
      <c r="A819" s="33"/>
      <c r="C819" s="33"/>
      <c r="D819" s="33"/>
    </row>
    <row r="820" spans="1:4" ht="12.75" x14ac:dyDescent="0.2">
      <c r="A820" s="33"/>
      <c r="C820" s="33"/>
      <c r="D820" s="33"/>
    </row>
    <row r="821" spans="1:4" ht="12.75" x14ac:dyDescent="0.2">
      <c r="A821" s="33"/>
      <c r="C821" s="33"/>
      <c r="D821" s="33"/>
    </row>
    <row r="822" spans="1:4" ht="12.75" x14ac:dyDescent="0.2">
      <c r="A822" s="33"/>
      <c r="C822" s="33"/>
      <c r="D822" s="33"/>
    </row>
    <row r="823" spans="1:4" ht="12.75" x14ac:dyDescent="0.2">
      <c r="A823" s="33"/>
      <c r="C823" s="33"/>
      <c r="D823" s="33"/>
    </row>
    <row r="824" spans="1:4" ht="12.75" x14ac:dyDescent="0.2">
      <c r="A824" s="33"/>
      <c r="C824" s="33"/>
      <c r="D824" s="33"/>
    </row>
    <row r="825" spans="1:4" ht="12.75" x14ac:dyDescent="0.2">
      <c r="A825" s="33"/>
      <c r="C825" s="33"/>
      <c r="D825" s="33"/>
    </row>
    <row r="826" spans="1:4" ht="12.75" x14ac:dyDescent="0.2">
      <c r="A826" s="33"/>
      <c r="C826" s="33"/>
      <c r="D826" s="33"/>
    </row>
    <row r="827" spans="1:4" ht="12.75" x14ac:dyDescent="0.2">
      <c r="A827" s="33"/>
      <c r="C827" s="33"/>
      <c r="D827" s="33"/>
    </row>
    <row r="828" spans="1:4" ht="12.75" x14ac:dyDescent="0.2">
      <c r="A828" s="33"/>
      <c r="C828" s="33"/>
      <c r="D828" s="33"/>
    </row>
    <row r="829" spans="1:4" ht="12.75" x14ac:dyDescent="0.2">
      <c r="A829" s="33"/>
      <c r="C829" s="33"/>
      <c r="D829" s="33"/>
    </row>
    <row r="830" spans="1:4" ht="12.75" x14ac:dyDescent="0.2">
      <c r="A830" s="33"/>
      <c r="C830" s="33"/>
      <c r="D830" s="33"/>
    </row>
    <row r="831" spans="1:4" ht="12.75" x14ac:dyDescent="0.2">
      <c r="A831" s="33"/>
      <c r="C831" s="33"/>
      <c r="D831" s="33"/>
    </row>
    <row r="832" spans="1:4" ht="12.75" x14ac:dyDescent="0.2">
      <c r="A832" s="33"/>
      <c r="C832" s="33"/>
      <c r="D832" s="33"/>
    </row>
    <row r="833" spans="1:4" ht="12.75" x14ac:dyDescent="0.2">
      <c r="A833" s="33"/>
      <c r="C833" s="33"/>
      <c r="D833" s="33"/>
    </row>
    <row r="834" spans="1:4" ht="12.75" x14ac:dyDescent="0.2">
      <c r="A834" s="33"/>
      <c r="C834" s="33"/>
      <c r="D834" s="33"/>
    </row>
    <row r="835" spans="1:4" ht="12.75" x14ac:dyDescent="0.2">
      <c r="A835" s="33"/>
      <c r="C835" s="33"/>
      <c r="D835" s="33"/>
    </row>
    <row r="836" spans="1:4" ht="12.75" x14ac:dyDescent="0.2">
      <c r="A836" s="33"/>
      <c r="C836" s="33"/>
      <c r="D836" s="33"/>
    </row>
    <row r="837" spans="1:4" ht="12.75" x14ac:dyDescent="0.2">
      <c r="A837" s="33"/>
      <c r="C837" s="33"/>
      <c r="D837" s="33"/>
    </row>
    <row r="838" spans="1:4" ht="12.75" x14ac:dyDescent="0.2">
      <c r="A838" s="33"/>
      <c r="C838" s="33"/>
      <c r="D838" s="33"/>
    </row>
    <row r="839" spans="1:4" ht="12.75" x14ac:dyDescent="0.2">
      <c r="A839" s="33"/>
      <c r="C839" s="33"/>
      <c r="D839" s="33"/>
    </row>
    <row r="840" spans="1:4" ht="12.75" x14ac:dyDescent="0.2">
      <c r="A840" s="33"/>
      <c r="C840" s="33"/>
      <c r="D840" s="33"/>
    </row>
    <row r="841" spans="1:4" ht="12.75" x14ac:dyDescent="0.2">
      <c r="A841" s="33"/>
      <c r="C841" s="33"/>
      <c r="D841" s="33"/>
    </row>
    <row r="842" spans="1:4" ht="12.75" x14ac:dyDescent="0.2">
      <c r="A842" s="33"/>
      <c r="C842" s="33"/>
      <c r="D842" s="33"/>
    </row>
    <row r="843" spans="1:4" ht="12.75" x14ac:dyDescent="0.2">
      <c r="A843" s="33"/>
      <c r="C843" s="33"/>
      <c r="D843" s="33"/>
    </row>
    <row r="844" spans="1:4" ht="12.75" x14ac:dyDescent="0.2">
      <c r="A844" s="33"/>
      <c r="C844" s="33"/>
      <c r="D844" s="33"/>
    </row>
    <row r="845" spans="1:4" ht="12.75" x14ac:dyDescent="0.2">
      <c r="A845" s="33"/>
      <c r="C845" s="33"/>
      <c r="D845" s="33"/>
    </row>
    <row r="846" spans="1:4" ht="12.75" x14ac:dyDescent="0.2">
      <c r="A846" s="33"/>
      <c r="C846" s="33"/>
      <c r="D846" s="33"/>
    </row>
    <row r="847" spans="1:4" ht="12.75" x14ac:dyDescent="0.2">
      <c r="A847" s="33"/>
      <c r="C847" s="33"/>
      <c r="D847" s="33"/>
    </row>
    <row r="848" spans="1:4" ht="12.75" x14ac:dyDescent="0.2">
      <c r="A848" s="33"/>
      <c r="C848" s="33"/>
      <c r="D848" s="33"/>
    </row>
    <row r="849" spans="1:4" ht="12.75" x14ac:dyDescent="0.2">
      <c r="A849" s="33"/>
      <c r="C849" s="33"/>
      <c r="D849" s="33"/>
    </row>
    <row r="850" spans="1:4" ht="12.75" x14ac:dyDescent="0.2">
      <c r="A850" s="33"/>
      <c r="C850" s="33"/>
      <c r="D850" s="33"/>
    </row>
    <row r="851" spans="1:4" ht="12.75" x14ac:dyDescent="0.2">
      <c r="A851" s="33"/>
      <c r="C851" s="33"/>
      <c r="D851" s="33"/>
    </row>
    <row r="852" spans="1:4" ht="12.75" x14ac:dyDescent="0.2">
      <c r="A852" s="33"/>
      <c r="C852" s="33"/>
      <c r="D852" s="33"/>
    </row>
    <row r="853" spans="1:4" ht="12.75" x14ac:dyDescent="0.2">
      <c r="A853" s="33"/>
      <c r="C853" s="33"/>
      <c r="D853" s="33"/>
    </row>
    <row r="854" spans="1:4" ht="12.75" x14ac:dyDescent="0.2">
      <c r="A854" s="33"/>
      <c r="C854" s="33"/>
      <c r="D854" s="33"/>
    </row>
    <row r="855" spans="1:4" ht="12.75" x14ac:dyDescent="0.2">
      <c r="A855" s="33"/>
      <c r="C855" s="33"/>
      <c r="D855" s="33"/>
    </row>
    <row r="856" spans="1:4" ht="12.75" x14ac:dyDescent="0.2">
      <c r="A856" s="33"/>
      <c r="C856" s="33"/>
      <c r="D856" s="33"/>
    </row>
    <row r="857" spans="1:4" ht="12.75" x14ac:dyDescent="0.2">
      <c r="A857" s="33"/>
      <c r="C857" s="33"/>
      <c r="D857" s="33"/>
    </row>
    <row r="858" spans="1:4" ht="12.75" x14ac:dyDescent="0.2">
      <c r="A858" s="33"/>
      <c r="C858" s="33"/>
      <c r="D858" s="33"/>
    </row>
    <row r="859" spans="1:4" ht="12.75" x14ac:dyDescent="0.2">
      <c r="A859" s="33"/>
      <c r="C859" s="33"/>
      <c r="D859" s="33"/>
    </row>
    <row r="860" spans="1:4" ht="12.75" x14ac:dyDescent="0.2">
      <c r="A860" s="33"/>
      <c r="C860" s="33"/>
      <c r="D860" s="33"/>
    </row>
    <row r="861" spans="1:4" ht="12.75" x14ac:dyDescent="0.2">
      <c r="A861" s="33"/>
      <c r="C861" s="33"/>
      <c r="D861" s="33"/>
    </row>
    <row r="862" spans="1:4" ht="12.75" x14ac:dyDescent="0.2">
      <c r="A862" s="33"/>
      <c r="C862" s="33"/>
      <c r="D862" s="33"/>
    </row>
    <row r="863" spans="1:4" ht="12.75" x14ac:dyDescent="0.2">
      <c r="A863" s="33"/>
      <c r="C863" s="33"/>
      <c r="D863" s="33"/>
    </row>
    <row r="864" spans="1:4" ht="12.75" x14ac:dyDescent="0.2">
      <c r="A864" s="33"/>
      <c r="C864" s="33"/>
      <c r="D864" s="33"/>
    </row>
    <row r="865" spans="1:4" ht="12.75" x14ac:dyDescent="0.2">
      <c r="A865" s="33"/>
      <c r="C865" s="33"/>
      <c r="D865" s="33"/>
    </row>
    <row r="866" spans="1:4" ht="12.75" x14ac:dyDescent="0.2">
      <c r="A866" s="33"/>
      <c r="C866" s="33"/>
      <c r="D866" s="33"/>
    </row>
    <row r="867" spans="1:4" ht="12.75" x14ac:dyDescent="0.2">
      <c r="A867" s="33"/>
      <c r="C867" s="33"/>
      <c r="D867" s="33"/>
    </row>
    <row r="868" spans="1:4" ht="12.75" x14ac:dyDescent="0.2">
      <c r="A868" s="33"/>
      <c r="C868" s="33"/>
      <c r="D868" s="33"/>
    </row>
    <row r="869" spans="1:4" ht="12.75" x14ac:dyDescent="0.2">
      <c r="A869" s="33"/>
      <c r="C869" s="33"/>
      <c r="D869" s="33"/>
    </row>
    <row r="870" spans="1:4" ht="12.75" x14ac:dyDescent="0.2">
      <c r="A870" s="33"/>
      <c r="C870" s="33"/>
      <c r="D870" s="33"/>
    </row>
    <row r="871" spans="1:4" ht="12.75" x14ac:dyDescent="0.2">
      <c r="A871" s="33"/>
      <c r="C871" s="33"/>
      <c r="D871" s="33"/>
    </row>
    <row r="872" spans="1:4" ht="12.75" x14ac:dyDescent="0.2">
      <c r="A872" s="33"/>
      <c r="C872" s="33"/>
      <c r="D872" s="33"/>
    </row>
    <row r="873" spans="1:4" ht="12.75" x14ac:dyDescent="0.2">
      <c r="A873" s="33"/>
      <c r="C873" s="33"/>
      <c r="D873" s="33"/>
    </row>
    <row r="874" spans="1:4" ht="12.75" x14ac:dyDescent="0.2">
      <c r="A874" s="33"/>
      <c r="C874" s="33"/>
      <c r="D874" s="33"/>
    </row>
    <row r="875" spans="1:4" ht="12.75" x14ac:dyDescent="0.2">
      <c r="A875" s="33"/>
      <c r="C875" s="33"/>
      <c r="D875" s="33"/>
    </row>
    <row r="876" spans="1:4" ht="12.75" x14ac:dyDescent="0.2">
      <c r="A876" s="33"/>
      <c r="C876" s="33"/>
      <c r="D876" s="33"/>
    </row>
    <row r="877" spans="1:4" ht="12.75" x14ac:dyDescent="0.2">
      <c r="A877" s="33"/>
      <c r="C877" s="33"/>
      <c r="D877" s="33"/>
    </row>
    <row r="878" spans="1:4" ht="12.75" x14ac:dyDescent="0.2">
      <c r="A878" s="33"/>
      <c r="C878" s="33"/>
      <c r="D878" s="33"/>
    </row>
    <row r="879" spans="1:4" ht="12.75" x14ac:dyDescent="0.2">
      <c r="A879" s="33"/>
      <c r="C879" s="33"/>
      <c r="D879" s="33"/>
    </row>
    <row r="880" spans="1:4" ht="12.75" x14ac:dyDescent="0.2">
      <c r="A880" s="33"/>
      <c r="C880" s="33"/>
      <c r="D880" s="33"/>
    </row>
    <row r="881" spans="1:4" ht="12.75" x14ac:dyDescent="0.2">
      <c r="A881" s="33"/>
      <c r="C881" s="33"/>
      <c r="D881" s="33"/>
    </row>
    <row r="882" spans="1:4" ht="12.75" x14ac:dyDescent="0.2">
      <c r="A882" s="33"/>
      <c r="C882" s="33"/>
      <c r="D882" s="33"/>
    </row>
    <row r="883" spans="1:4" ht="12.75" x14ac:dyDescent="0.2">
      <c r="A883" s="33"/>
      <c r="C883" s="33"/>
      <c r="D883" s="33"/>
    </row>
    <row r="884" spans="1:4" ht="12.75" x14ac:dyDescent="0.2">
      <c r="A884" s="33"/>
      <c r="C884" s="33"/>
      <c r="D884" s="33"/>
    </row>
    <row r="885" spans="1:4" ht="12.75" x14ac:dyDescent="0.2">
      <c r="A885" s="33"/>
      <c r="C885" s="33"/>
      <c r="D885" s="33"/>
    </row>
    <row r="886" spans="1:4" ht="12.75" x14ac:dyDescent="0.2">
      <c r="A886" s="33"/>
      <c r="C886" s="33"/>
      <c r="D886" s="33"/>
    </row>
    <row r="887" spans="1:4" ht="12.75" x14ac:dyDescent="0.2">
      <c r="A887" s="33"/>
      <c r="C887" s="33"/>
      <c r="D887" s="33"/>
    </row>
    <row r="888" spans="1:4" ht="12.75" x14ac:dyDescent="0.2">
      <c r="A888" s="33"/>
      <c r="C888" s="33"/>
      <c r="D888" s="33"/>
    </row>
    <row r="889" spans="1:4" ht="12.75" x14ac:dyDescent="0.2">
      <c r="A889" s="33"/>
      <c r="C889" s="33"/>
      <c r="D889" s="33"/>
    </row>
    <row r="890" spans="1:4" ht="12.75" x14ac:dyDescent="0.2">
      <c r="A890" s="33"/>
      <c r="C890" s="33"/>
      <c r="D890" s="33"/>
    </row>
    <row r="891" spans="1:4" ht="12.75" x14ac:dyDescent="0.2">
      <c r="A891" s="33"/>
      <c r="C891" s="33"/>
      <c r="D891" s="33"/>
    </row>
    <row r="892" spans="1:4" ht="12.75" x14ac:dyDescent="0.2">
      <c r="A892" s="33"/>
      <c r="C892" s="33"/>
      <c r="D892" s="33"/>
    </row>
    <row r="893" spans="1:4" ht="12.75" x14ac:dyDescent="0.2">
      <c r="A893" s="33"/>
      <c r="C893" s="33"/>
      <c r="D893" s="33"/>
    </row>
    <row r="894" spans="1:4" ht="12.75" x14ac:dyDescent="0.2">
      <c r="A894" s="33"/>
      <c r="C894" s="33"/>
      <c r="D894" s="33"/>
    </row>
    <row r="895" spans="1:4" ht="12.75" x14ac:dyDescent="0.2">
      <c r="A895" s="33"/>
      <c r="C895" s="33"/>
      <c r="D895" s="33"/>
    </row>
    <row r="896" spans="1:4" ht="12.75" x14ac:dyDescent="0.2">
      <c r="A896" s="33"/>
      <c r="C896" s="33"/>
      <c r="D896" s="33"/>
    </row>
    <row r="897" spans="1:4" ht="12.75" x14ac:dyDescent="0.2">
      <c r="A897" s="33"/>
      <c r="C897" s="33"/>
      <c r="D897" s="33"/>
    </row>
    <row r="898" spans="1:4" ht="12.75" x14ac:dyDescent="0.2">
      <c r="A898" s="33"/>
      <c r="C898" s="33"/>
      <c r="D898" s="33"/>
    </row>
    <row r="899" spans="1:4" ht="12.75" x14ac:dyDescent="0.2">
      <c r="A899" s="33"/>
      <c r="C899" s="33"/>
      <c r="D899" s="33"/>
    </row>
    <row r="900" spans="1:4" ht="12.75" x14ac:dyDescent="0.2">
      <c r="A900" s="33"/>
      <c r="C900" s="33"/>
      <c r="D900" s="33"/>
    </row>
    <row r="901" spans="1:4" ht="12.75" x14ac:dyDescent="0.2">
      <c r="A901" s="33"/>
      <c r="C901" s="33"/>
      <c r="D901" s="33"/>
    </row>
    <row r="902" spans="1:4" ht="12.75" x14ac:dyDescent="0.2">
      <c r="A902" s="33"/>
      <c r="C902" s="33"/>
      <c r="D902" s="33"/>
    </row>
    <row r="903" spans="1:4" ht="12.75" x14ac:dyDescent="0.2">
      <c r="A903" s="33"/>
      <c r="C903" s="33"/>
      <c r="D903" s="33"/>
    </row>
    <row r="904" spans="1:4" ht="12.75" x14ac:dyDescent="0.2">
      <c r="A904" s="33"/>
      <c r="C904" s="33"/>
      <c r="D904" s="33"/>
    </row>
    <row r="905" spans="1:4" ht="12.75" x14ac:dyDescent="0.2">
      <c r="A905" s="33"/>
      <c r="C905" s="33"/>
      <c r="D905" s="33"/>
    </row>
    <row r="906" spans="1:4" ht="12.75" x14ac:dyDescent="0.2">
      <c r="A906" s="33"/>
      <c r="C906" s="33"/>
      <c r="D906" s="33"/>
    </row>
    <row r="907" spans="1:4" ht="12.75" x14ac:dyDescent="0.2">
      <c r="A907" s="33"/>
      <c r="C907" s="33"/>
      <c r="D907" s="33"/>
    </row>
    <row r="908" spans="1:4" ht="12.75" x14ac:dyDescent="0.2">
      <c r="A908" s="33"/>
      <c r="C908" s="33"/>
      <c r="D908" s="33"/>
    </row>
    <row r="909" spans="1:4" ht="12.75" x14ac:dyDescent="0.2">
      <c r="A909" s="33"/>
      <c r="C909" s="33"/>
      <c r="D909" s="33"/>
    </row>
    <row r="910" spans="1:4" ht="12.75" x14ac:dyDescent="0.2">
      <c r="A910" s="33"/>
      <c r="C910" s="33"/>
      <c r="D910" s="33"/>
    </row>
    <row r="911" spans="1:4" ht="12.75" x14ac:dyDescent="0.2">
      <c r="A911" s="33"/>
      <c r="C911" s="33"/>
      <c r="D911" s="33"/>
    </row>
    <row r="912" spans="1:4" ht="12.75" x14ac:dyDescent="0.2">
      <c r="A912" s="33"/>
      <c r="C912" s="33"/>
      <c r="D912" s="33"/>
    </row>
    <row r="913" spans="1:4" ht="12.75" x14ac:dyDescent="0.2">
      <c r="A913" s="33"/>
      <c r="C913" s="33"/>
      <c r="D913" s="33"/>
    </row>
  </sheetData>
  <mergeCells count="14">
    <mergeCell ref="A9:K9"/>
    <mergeCell ref="A23:K23"/>
    <mergeCell ref="A1:E2"/>
    <mergeCell ref="F1:F2"/>
    <mergeCell ref="I1:J2"/>
    <mergeCell ref="A3:A4"/>
    <mergeCell ref="B3:B4"/>
    <mergeCell ref="C3:C4"/>
    <mergeCell ref="D3:D4"/>
    <mergeCell ref="E3:E4"/>
    <mergeCell ref="F3:F4"/>
    <mergeCell ref="K3:K4"/>
    <mergeCell ref="A5:K5"/>
    <mergeCell ref="A7:K7"/>
  </mergeCells>
  <hyperlinks>
    <hyperlink ref="A32" r:id="rId1" xr:uid="{00000000-0004-0000-1400-000001000000}"/>
  </hyperlink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Дата</vt:lpstr>
      <vt:lpstr>Курс</vt:lpstr>
      <vt:lpstr>IP камеры HOME</vt:lpstr>
      <vt:lpstr>Домофоны</vt:lpstr>
      <vt:lpstr>xHD камеры</vt:lpstr>
      <vt:lpstr>IP камеры AIR</vt:lpstr>
      <vt:lpstr>IP камеры ECO</vt:lpstr>
      <vt:lpstr>IP камеры ALERT!</vt:lpstr>
      <vt:lpstr>IP камеры FullColor</vt:lpstr>
      <vt:lpstr>IP камеры FACE.DETECTION</vt:lpstr>
      <vt:lpstr>IP камеры UltraLowLight</vt:lpstr>
      <vt:lpstr>IP камеры Panoramic</vt:lpstr>
      <vt:lpstr>IP камеры ANPR</vt:lpstr>
      <vt:lpstr>IP камеры PTZ </vt:lpstr>
      <vt:lpstr>Тепловизоры</vt:lpstr>
      <vt:lpstr>MHD регистраторы 5-в-1</vt:lpstr>
      <vt:lpstr>NVR регистраторы AIR</vt:lpstr>
      <vt:lpstr>NVR регистраторы Atlet</vt:lpstr>
      <vt:lpstr>NVR регистраторы TITAN</vt:lpstr>
      <vt:lpstr>POE коммутаторы</vt:lpstr>
      <vt:lpstr>Аксессуары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Яровая</dc:creator>
  <cp:lastModifiedBy>Елена Яровая</cp:lastModifiedBy>
  <dcterms:created xsi:type="dcterms:W3CDTF">2026-05-26T10:34:53Z</dcterms:created>
  <dcterms:modified xsi:type="dcterms:W3CDTF">2026-05-26T10:34:53Z</dcterms:modified>
</cp:coreProperties>
</file>